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795" yWindow="3240" windowWidth="19320" windowHeight="9420" tabRatio="631"/>
  </bookViews>
  <sheets>
    <sheet name="форма.1 " sheetId="151" r:id="rId1"/>
  </sheets>
  <definedNames>
    <definedName name="_xlnm._FilterDatabase" localSheetId="0" hidden="1">'форма.1 '!$A$21:$BC$41</definedName>
    <definedName name="_xlnm.Print_Titles" localSheetId="0">'форма.1 '!$17:$21</definedName>
    <definedName name="_xlnm.Print_Area" localSheetId="0">'форма.1 '!$A$1:$BC$36</definedName>
  </definedNames>
  <calcPr calcId="145621"/>
</workbook>
</file>

<file path=xl/calcChain.xml><?xml version="1.0" encoding="utf-8"?>
<calcChain xmlns="http://schemas.openxmlformats.org/spreadsheetml/2006/main">
  <c r="AR26" i="151" l="1"/>
  <c r="AR25" i="151" s="1"/>
  <c r="AR24" i="151" s="1"/>
  <c r="E26" i="151" l="1"/>
  <c r="E25" i="151" s="1"/>
  <c r="F26" i="151"/>
  <c r="F25" i="151" s="1"/>
  <c r="G26" i="151"/>
  <c r="G25" i="151" s="1"/>
  <c r="H26" i="151"/>
  <c r="H25" i="151" s="1"/>
  <c r="I26" i="151"/>
  <c r="I25" i="151" s="1"/>
  <c r="J26" i="151"/>
  <c r="J25" i="151" s="1"/>
  <c r="K26" i="151"/>
  <c r="K25" i="151" s="1"/>
  <c r="L26" i="151"/>
  <c r="L25" i="151" s="1"/>
  <c r="M26" i="151"/>
  <c r="M25" i="151" s="1"/>
  <c r="N26" i="151"/>
  <c r="N25" i="151" s="1"/>
  <c r="O26" i="151"/>
  <c r="O25" i="151" s="1"/>
  <c r="P26" i="151"/>
  <c r="P25" i="151" s="1"/>
  <c r="Q26" i="151"/>
  <c r="Q25" i="151" s="1"/>
  <c r="R26" i="151"/>
  <c r="R25" i="151" s="1"/>
  <c r="S26" i="151"/>
  <c r="S25" i="151" s="1"/>
  <c r="T26" i="151"/>
  <c r="T25" i="151" s="1"/>
  <c r="U26" i="151"/>
  <c r="U25" i="151" s="1"/>
  <c r="V26" i="151"/>
  <c r="V25" i="151" s="1"/>
  <c r="W26" i="151"/>
  <c r="W25" i="151" s="1"/>
  <c r="X26" i="151"/>
  <c r="X25" i="151" s="1"/>
  <c r="Y26" i="151"/>
  <c r="Y25" i="151" s="1"/>
  <c r="Z26" i="151"/>
  <c r="Z25" i="151" s="1"/>
  <c r="AA26" i="151"/>
  <c r="AA25" i="151" s="1"/>
  <c r="AB26" i="151"/>
  <c r="AB25" i="151" s="1"/>
  <c r="AC26" i="151"/>
  <c r="AC25" i="151" s="1"/>
  <c r="AD26" i="151"/>
  <c r="AD25" i="151" s="1"/>
  <c r="AE26" i="151"/>
  <c r="AE25" i="151" s="1"/>
  <c r="AF26" i="151"/>
  <c r="AF25" i="151" s="1"/>
  <c r="AG26" i="151"/>
  <c r="AG25" i="151" s="1"/>
  <c r="AH26" i="151"/>
  <c r="AH25" i="151" s="1"/>
  <c r="AI26" i="151"/>
  <c r="AI25" i="151" s="1"/>
  <c r="AJ26" i="151"/>
  <c r="AJ25" i="151" s="1"/>
  <c r="AK26" i="151"/>
  <c r="AK25" i="151" s="1"/>
  <c r="AL26" i="151"/>
  <c r="AL25" i="151" s="1"/>
  <c r="AM26" i="151"/>
  <c r="AM25" i="151" s="1"/>
  <c r="AN26" i="151"/>
  <c r="AN25" i="151" s="1"/>
  <c r="AO26" i="151"/>
  <c r="AO25" i="151" s="1"/>
  <c r="AP26" i="151"/>
  <c r="AP25" i="151" s="1"/>
  <c r="AQ26" i="151"/>
  <c r="AQ25" i="151" s="1"/>
  <c r="AS26" i="151"/>
  <c r="AS25" i="151" s="1"/>
  <c r="AT26" i="151"/>
  <c r="AT25" i="151" s="1"/>
  <c r="AU26" i="151"/>
  <c r="AU25" i="151" s="1"/>
  <c r="AV26" i="151"/>
  <c r="AV25" i="151" s="1"/>
  <c r="AW26" i="151"/>
  <c r="AW25" i="151" s="1"/>
  <c r="AX26" i="151"/>
  <c r="AX25" i="151" s="1"/>
  <c r="AY26" i="151"/>
  <c r="AY25" i="151" s="1"/>
  <c r="AZ26" i="151"/>
  <c r="AZ25" i="151" s="1"/>
  <c r="BA26" i="151"/>
  <c r="BA25" i="151" s="1"/>
  <c r="BB26" i="151"/>
  <c r="BB25" i="151" s="1"/>
  <c r="BC26" i="151"/>
  <c r="BC25" i="151" s="1"/>
  <c r="D26" i="151"/>
  <c r="D25" i="151" s="1"/>
  <c r="E43" i="151"/>
  <c r="F43" i="151"/>
  <c r="G43" i="151"/>
  <c r="H43" i="151"/>
  <c r="I43" i="151"/>
  <c r="J43" i="151"/>
  <c r="K43" i="151"/>
  <c r="L43" i="151"/>
  <c r="M43" i="151"/>
  <c r="N43" i="151"/>
  <c r="O43" i="151"/>
  <c r="P43" i="151"/>
  <c r="Q43" i="151"/>
  <c r="R43" i="151"/>
  <c r="S43" i="151"/>
  <c r="T43" i="151"/>
  <c r="U43" i="151"/>
  <c r="V43" i="151"/>
  <c r="W43" i="151"/>
  <c r="X43" i="151"/>
  <c r="Y43" i="151"/>
  <c r="Z43" i="151"/>
  <c r="AA43" i="151"/>
  <c r="AB43" i="151"/>
  <c r="AC43" i="151"/>
  <c r="AD43" i="151"/>
  <c r="AE43" i="151"/>
  <c r="AF43" i="151"/>
  <c r="AG43" i="151"/>
  <c r="AH43" i="151"/>
  <c r="AI43" i="151"/>
  <c r="AJ43" i="151"/>
  <c r="AK43" i="151"/>
  <c r="AL43" i="151"/>
  <c r="AM43" i="151"/>
  <c r="AN43" i="151"/>
  <c r="AO43" i="151"/>
  <c r="AP43" i="151"/>
  <c r="AQ43" i="151"/>
  <c r="AR43" i="151"/>
  <c r="AS43" i="151"/>
  <c r="AT43" i="151"/>
  <c r="AU43" i="151"/>
  <c r="AV43" i="151"/>
  <c r="AW43" i="151"/>
  <c r="AX43" i="151"/>
  <c r="AY43" i="151"/>
  <c r="AZ43" i="151"/>
  <c r="BA43" i="151"/>
  <c r="BB43" i="151"/>
  <c r="BC43" i="151"/>
  <c r="D43" i="151"/>
  <c r="AM23" i="151" l="1"/>
  <c r="AM22" i="151" s="1"/>
  <c r="G23" i="151"/>
  <c r="G22" i="151" s="1"/>
  <c r="D23" i="151"/>
  <c r="AI23" i="151"/>
  <c r="AA23" i="151"/>
  <c r="S23" i="151"/>
  <c r="K23" i="151"/>
  <c r="AY23" i="151"/>
  <c r="AQ23" i="151"/>
  <c r="BB23" i="151"/>
  <c r="AZ23" i="151"/>
  <c r="AZ22" i="151" s="1"/>
  <c r="AX23" i="151"/>
  <c r="AV23" i="151"/>
  <c r="AV22" i="151" s="1"/>
  <c r="AT23" i="151"/>
  <c r="AR23" i="151"/>
  <c r="AR22" i="151" s="1"/>
  <c r="AP23" i="151"/>
  <c r="AN23" i="151"/>
  <c r="AN22" i="151" s="1"/>
  <c r="AL23" i="151"/>
  <c r="AJ23" i="151"/>
  <c r="AJ22" i="151" s="1"/>
  <c r="AH23" i="151"/>
  <c r="AF23" i="151"/>
  <c r="AF22" i="151" s="1"/>
  <c r="AD23" i="151"/>
  <c r="AB22" i="151"/>
  <c r="Z22" i="151"/>
  <c r="X22" i="151"/>
  <c r="V23" i="151"/>
  <c r="V22" i="151" s="1"/>
  <c r="T23" i="151"/>
  <c r="T22" i="151" s="1"/>
  <c r="R23" i="151"/>
  <c r="P23" i="151"/>
  <c r="P22" i="151" s="1"/>
  <c r="N23" i="151"/>
  <c r="L23" i="151"/>
  <c r="L22" i="151" s="1"/>
  <c r="J23" i="151"/>
  <c r="H23" i="151"/>
  <c r="H22" i="151" s="1"/>
  <c r="F23" i="151"/>
  <c r="F22" i="151" s="1"/>
  <c r="BC23" i="151"/>
  <c r="AU23" i="151"/>
  <c r="AE23" i="151"/>
  <c r="W23" i="151"/>
  <c r="W22" i="151" s="1"/>
  <c r="O23" i="151"/>
  <c r="AP22" i="151"/>
  <c r="BA23" i="151"/>
  <c r="AW23" i="151"/>
  <c r="AS23" i="151"/>
  <c r="AO23" i="151"/>
  <c r="AK23" i="151"/>
  <c r="AG23" i="151"/>
  <c r="AC23" i="151"/>
  <c r="Y23" i="151"/>
  <c r="U23" i="151"/>
  <c r="Q23" i="151"/>
  <c r="M23" i="151"/>
  <c r="I23" i="151"/>
  <c r="E23" i="151"/>
  <c r="BC22" i="151" l="1"/>
  <c r="J22" i="151"/>
  <c r="N22" i="151"/>
  <c r="R22" i="151"/>
  <c r="AD22" i="151"/>
  <c r="AH22" i="151"/>
  <c r="AL22" i="151"/>
  <c r="AT22" i="151"/>
  <c r="AX22" i="151"/>
  <c r="BB22" i="151"/>
  <c r="AQ22" i="151"/>
  <c r="K22" i="151"/>
  <c r="AA22" i="151"/>
  <c r="D22" i="151"/>
  <c r="E22" i="151"/>
  <c r="M22" i="151"/>
  <c r="U22" i="151"/>
  <c r="AC22" i="151"/>
  <c r="AK22" i="151"/>
  <c r="AO22" i="151"/>
  <c r="AW22" i="151"/>
  <c r="I22" i="151"/>
  <c r="Q22" i="151"/>
  <c r="Y22" i="151"/>
  <c r="AG22" i="151"/>
  <c r="AS22" i="151"/>
  <c r="BA22" i="151"/>
  <c r="O22" i="151"/>
  <c r="AE22" i="151"/>
  <c r="AU22" i="151"/>
  <c r="AY22" i="151"/>
  <c r="S22" i="151"/>
  <c r="AI22" i="151"/>
</calcChain>
</file>

<file path=xl/sharedStrings.xml><?xml version="1.0" encoding="utf-8"?>
<sst xmlns="http://schemas.openxmlformats.org/spreadsheetml/2006/main" count="339" uniqueCount="154">
  <si>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</si>
  <si>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</si>
  <si>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</si>
  <si>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</si>
  <si>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</si>
  <si>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</si>
  <si>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</si>
  <si>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</si>
  <si>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</si>
  <si>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</si>
  <si>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</si>
  <si>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</si>
  <si>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</si>
  <si>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</si>
  <si>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</si>
  <si>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</si>
  <si>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</si>
  <si>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</si>
  <si>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</si>
  <si>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</si>
  <si>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</si>
  <si>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</si>
  <si>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</si>
  <si>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</si>
  <si>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</si>
  <si>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</si>
  <si>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</si>
  <si>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</si>
  <si>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</si>
  <si>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</si>
  <si>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</si>
  <si>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</si>
  <si>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</si>
  <si>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</si>
  <si>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</si>
  <si>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1.2</t>
  </si>
  <si>
    <t>1.2.3</t>
  </si>
  <si>
    <t>1.2.4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</si>
  <si>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</si>
  <si>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</si>
  <si>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</si>
  <si>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</si>
  <si>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</si>
  <si>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</si>
  <si>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</si>
  <si>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</si>
  <si>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</si>
  <si>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</si>
  <si>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</si>
  <si>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</si>
  <si>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</si>
  <si>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</si>
  <si>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</si>
  <si>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</si>
  <si>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</si>
  <si>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</si>
  <si>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</si>
  <si>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</si>
  <si>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</si>
  <si>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</si>
  <si>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</si>
  <si>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</si>
  <si>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</si>
  <si>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</si>
  <si>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</si>
  <si>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</si>
  <si>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</si>
  <si>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</si>
  <si>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</si>
  <si>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</si>
  <si>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</si>
  <si>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</si>
  <si>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</si>
  <si>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</si>
  <si>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</si>
  <si>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</si>
  <si>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</si>
  <si>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</si>
  <si>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</si>
  <si>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</si>
  <si>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</si>
  <si>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</si>
  <si>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</si>
  <si>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</si>
  <si>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</si>
  <si>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</si>
  <si>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</si>
  <si>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>к приказу Минэнерго России</t>
  </si>
  <si>
    <t>от 05.05.2016 г. № 380</t>
  </si>
  <si>
    <t>Приложение  № 1</t>
  </si>
  <si>
    <t>Г</t>
  </si>
  <si>
    <t>Идентификатор инвестиционного проекта</t>
  </si>
  <si>
    <t>Показатель увеличения мощности трансформаторов на ПС, не связанных с осуществлением технологического присоединения, МВА 6(10) кВ</t>
  </si>
  <si>
    <t>Показатель увеличения протяженности линий электропередачи, не связанного с осуществлением технологического присоединения, км    0,4 кВ</t>
  </si>
  <si>
    <t>Показатель увеличения протяженности линий электропередачи, не связанного с осуществлением технологического присоединения, км       6(10) кВ</t>
  </si>
  <si>
    <t>Показатель увеличения протяженности линий электропередачи, связанного с осуществлением технологического присоединения, км        0,4 кВ</t>
  </si>
  <si>
    <t>Показатель увеличения протяженности линий электропередачи, связанного с осуществлением технологического присоединения, км       6(10)кВ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</si>
  <si>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</si>
  <si>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</si>
  <si>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</si>
  <si>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</si>
  <si>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</si>
  <si>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</si>
  <si>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</si>
  <si>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</si>
  <si>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</si>
  <si>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</si>
  <si>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</si>
  <si>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 6(10) кВ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</si>
  <si>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</si>
  <si>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</si>
  <si>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</si>
  <si>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</si>
  <si>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</si>
  <si>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</si>
  <si>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</si>
  <si>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</si>
  <si>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</si>
  <si>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</si>
  <si>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</si>
  <si>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</si>
  <si>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</si>
  <si>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</si>
  <si>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9.3</t>
  </si>
  <si>
    <t>9.4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</si>
  <si>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</si>
  <si>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</si>
  <si>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увеличения мощности трансформаторов на ПС, связанных с осуществлением технологического присоединения, МВА 6(10) кВ</t>
  </si>
  <si>
    <t>Показатель замены линий электропередач, км                                             0,4 кВ</t>
  </si>
  <si>
    <t>Показатель замены линий электропередач, км                                          6(10)кВ</t>
  </si>
  <si>
    <t>-</t>
  </si>
  <si>
    <t>План</t>
  </si>
  <si>
    <t>Предложение по корректировке утвержденного плана</t>
  </si>
  <si>
    <t>УАЗ-396255 - 2 ед.</t>
  </si>
  <si>
    <t>L_БГЭС_1.6.1</t>
  </si>
  <si>
    <t>ГАЗ-27527 - 2 ед.</t>
  </si>
  <si>
    <t>L_БГЭС_1.6.2</t>
  </si>
  <si>
    <t>Омметр Виток (с комбинированным питанием) - 1 шт.</t>
  </si>
  <si>
    <t>L_БГЭС_1.6.7</t>
  </si>
  <si>
    <t>Программа АСКУЭ ПАК "Матрикс: Энергоресурсы" и комплектующие</t>
  </si>
  <si>
    <t>L_БГЭС_1.6.9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</si>
  <si>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</si>
  <si>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</si>
  <si>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нд</t>
  </si>
  <si>
    <t xml:space="preserve">Директор </t>
  </si>
  <si>
    <t>С.В. Кошельков</t>
  </si>
  <si>
    <t>Заместитель директора по экономике</t>
  </si>
  <si>
    <t>Л.М. Зеленова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</si>
  <si>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 с НДС</t>
  </si>
  <si>
    <t>Форма 1. Перечени инвестиционных проектов на 2026 год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</si>
  <si>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- 264 точки</t>
  </si>
  <si>
    <t>Приложение №11 к Инвестиционной программе</t>
  </si>
  <si>
    <t>Q_1.2.3.1.4</t>
  </si>
  <si>
    <t>1.2.3.1.4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</si>
</sst>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?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36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9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/>
    </xf>
    <xf numFmtId="0" fontId="33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Border="1" applyAlignment="1">
      <alignment vertical="center"/>
    </xf>
    <xf numFmtId="0" fontId="12" fillId="0" borderId="0" xfId="54" applyFont="1" applyFill="1" applyAlignment="1">
      <alignment vertical="center"/>
    </xf>
    <xf numFmtId="0" fontId="12" fillId="0" borderId="0" xfId="0" applyFont="1" applyFill="1" applyAlignment="1">
      <alignment vertical="center"/>
    </xf>
    <xf numFmtId="4" fontId="33" fillId="0" borderId="10" xfId="54" applyNumberFormat="1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49" fontId="41" fillId="24" borderId="10" xfId="54" applyNumberFormat="1" applyFont="1" applyFill="1" applyBorder="1" applyAlignment="1">
      <alignment horizontal="center" vertical="center" textRotation="90" wrapText="1"/>
    </xf>
    <xf numFmtId="49" fontId="41" fillId="24" borderId="10" xfId="54" applyNumberFormat="1" applyFont="1" applyFill="1" applyBorder="1" applyAlignment="1">
      <alignment horizontal="center"/>
    </xf>
    <xf numFmtId="0" fontId="34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49" fontId="41" fillId="0" borderId="10" xfId="54" applyNumberFormat="1" applyFont="1" applyFill="1" applyBorder="1" applyAlignment="1">
      <alignment horizontal="center" vertical="center" textRotation="90" wrapText="1"/>
    </xf>
    <xf numFmtId="49" fontId="41" fillId="0" borderId="10" xfId="54" applyNumberFormat="1" applyFont="1" applyFill="1" applyBorder="1" applyAlignment="1">
      <alignment horizontal="center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left" vertical="center" wrapText="1"/>
    </xf>
    <xf numFmtId="0" fontId="33" fillId="0" borderId="0" xfId="54" applyFont="1" applyFill="1" applyAlignment="1">
      <alignment vertical="top"/>
    </xf>
    <xf numFmtId="0" fontId="43" fillId="0" borderId="0" xfId="54" applyFont="1" applyFill="1" applyAlignment="1">
      <alignment vertical="center"/>
    </xf>
    <xf numFmtId="0" fontId="44" fillId="0" borderId="0" xfId="37" applyFont="1" applyFill="1" applyAlignment="1">
      <alignment horizontal="right" vertical="center"/>
    </xf>
    <xf numFmtId="0" fontId="42" fillId="0" borderId="0" xfId="54" applyFont="1" applyFill="1" applyAlignment="1">
      <alignment horizontal="center" vertical="top"/>
    </xf>
    <xf numFmtId="167" fontId="13" fillId="24" borderId="10" xfId="0" applyNumberFormat="1" applyFont="1" applyFill="1" applyBorder="1" applyAlignment="1">
      <alignment horizontal="center" vertical="center" wrapText="1"/>
    </xf>
    <xf numFmtId="167" fontId="12" fillId="24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2" fontId="12" fillId="0" borderId="10" xfId="54" applyNumberFormat="1" applyFont="1" applyFill="1" applyBorder="1" applyAlignment="1">
      <alignment horizontal="center" vertical="center" wrapText="1"/>
    </xf>
    <xf numFmtId="0" fontId="12" fillId="0" borderId="11" xfId="54" applyFont="1" applyFill="1" applyBorder="1" applyAlignment="1">
      <alignment horizontal="center" vertical="center" wrapText="1"/>
    </xf>
    <xf numFmtId="0" fontId="12" fillId="0" borderId="12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 wrapText="1"/>
    </xf>
    <xf numFmtId="0" fontId="34" fillId="0" borderId="0" xfId="54" applyFont="1" applyFill="1" applyBorder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4" fontId="12" fillId="0" borderId="11" xfId="54" applyNumberFormat="1" applyFont="1" applyFill="1" applyBorder="1" applyAlignment="1">
      <alignment horizontal="center" vertical="center" wrapText="1"/>
    </xf>
    <xf numFmtId="4" fontId="12" fillId="0" borderId="12" xfId="54" applyNumberFormat="1" applyFont="1" applyFill="1" applyBorder="1" applyAlignment="1">
      <alignment horizontal="center" vertical="center" wrapText="1"/>
    </xf>
    <xf numFmtId="10" fontId="12" fillId="0" borderId="10" xfId="54" applyNumberFormat="1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wrapText="1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3" xfId="54" applyFont="1" applyFill="1" applyBorder="1" applyAlignment="1">
      <alignment horizontal="center" vertical="center" wrapText="1"/>
    </xf>
    <xf numFmtId="0" fontId="33" fillId="0" borderId="12" xfId="54" applyFont="1" applyFill="1" applyBorder="1" applyAlignment="1">
      <alignment horizontal="center" vertical="center" wrapText="1"/>
    </xf>
    <xf numFmtId="0" fontId="12" fillId="0" borderId="10" xfId="54" applyFont="1" applyFill="1" applyBorder="1" applyAlignment="1">
      <alignment horizontal="center" vertical="center" wrapText="1"/>
    </xf>
    <xf numFmtId="0" fontId="41" fillId="0" borderId="11" xfId="54" applyNumberFormat="1" applyFont="1" applyFill="1" applyBorder="1" applyAlignment="1">
      <alignment horizontal="center" vertical="center" wrapText="1"/>
    </xf>
    <xf numFmtId="0" fontId="41" fillId="0" borderId="12" xfId="54" applyNumberFormat="1" applyFont="1" applyFill="1" applyBorder="1" applyAlignment="1">
      <alignment horizontal="center" vertical="center" wrapText="1"/>
    </xf>
    <xf numFmtId="0" fontId="42" fillId="0" borderId="0" xfId="54" applyFont="1" applyFill="1" applyAlignment="1">
      <alignment horizontal="right" vertical="top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wrapText="1"/>
    </xf>
  </cellXfs>
  <cellStyles count="446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4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8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6"/>
    <cellStyle name="Обычный 6 2 2 2 2 2 3" xfId="132"/>
    <cellStyle name="Обычный 6 2 2 2 2 2 3 2" xfId="307"/>
    <cellStyle name="Обычный 6 2 2 2 2 2 4" xfId="305"/>
    <cellStyle name="Обычный 6 2 2 2 2 3" xfId="133"/>
    <cellStyle name="Обычный 6 2 2 2 2 3 2" xfId="308"/>
    <cellStyle name="Обычный 6 2 2 2 2 4" xfId="134"/>
    <cellStyle name="Обычный 6 2 2 2 2 4 2" xfId="309"/>
    <cellStyle name="Обычный 6 2 2 2 2 5" xfId="301"/>
    <cellStyle name="Обычный 6 2 2 2 3" xfId="128"/>
    <cellStyle name="Обычный 6 2 2 2 3 2" xfId="135"/>
    <cellStyle name="Обычный 6 2 2 2 3 2 2" xfId="310"/>
    <cellStyle name="Обычный 6 2 2 2 3 3" xfId="136"/>
    <cellStyle name="Обычный 6 2 2 2 3 3 2" xfId="311"/>
    <cellStyle name="Обычный 6 2 2 2 3 4" xfId="303"/>
    <cellStyle name="Обычный 6 2 2 2 4" xfId="137"/>
    <cellStyle name="Обычный 6 2 2 2 4 2" xfId="312"/>
    <cellStyle name="Обычный 6 2 2 2 5" xfId="138"/>
    <cellStyle name="Обычный 6 2 2 2 5 2" xfId="313"/>
    <cellStyle name="Обычный 6 2 2 2 6" xfId="284"/>
    <cellStyle name="Обычный 6 2 2 3" xfId="121"/>
    <cellStyle name="Обычный 6 2 2 3 2" xfId="139"/>
    <cellStyle name="Обычный 6 2 2 3 2 2" xfId="140"/>
    <cellStyle name="Обычный 6 2 2 3 2 2 2" xfId="315"/>
    <cellStyle name="Обычный 6 2 2 3 2 3" xfId="141"/>
    <cellStyle name="Обычный 6 2 2 3 2 3 2" xfId="316"/>
    <cellStyle name="Обычный 6 2 2 3 2 4" xfId="314"/>
    <cellStyle name="Обычный 6 2 2 3 3" xfId="142"/>
    <cellStyle name="Обычный 6 2 2 3 3 2" xfId="317"/>
    <cellStyle name="Обычный 6 2 2 3 4" xfId="143"/>
    <cellStyle name="Обычный 6 2 2 3 4 2" xfId="318"/>
    <cellStyle name="Обычный 6 2 2 3 5" xfId="296"/>
    <cellStyle name="Обычный 6 2 2 4" xfId="114"/>
    <cellStyle name="Обычный 6 2 2 4 2" xfId="144"/>
    <cellStyle name="Обычный 6 2 2 4 2 2" xfId="145"/>
    <cellStyle name="Обычный 6 2 2 4 2 2 2" xfId="320"/>
    <cellStyle name="Обычный 6 2 2 4 2 3" xfId="146"/>
    <cellStyle name="Обычный 6 2 2 4 2 3 2" xfId="321"/>
    <cellStyle name="Обычный 6 2 2 4 2 4" xfId="319"/>
    <cellStyle name="Обычный 6 2 2 4 3" xfId="147"/>
    <cellStyle name="Обычный 6 2 2 4 3 2" xfId="322"/>
    <cellStyle name="Обычный 6 2 2 4 4" xfId="148"/>
    <cellStyle name="Обычный 6 2 2 4 4 2" xfId="323"/>
    <cellStyle name="Обычный 6 2 2 4 5" xfId="289"/>
    <cellStyle name="Обычный 6 2 2 5" xfId="149"/>
    <cellStyle name="Обычный 6 2 2 5 2" xfId="150"/>
    <cellStyle name="Обычный 6 2 2 5 2 2" xfId="325"/>
    <cellStyle name="Обычный 6 2 2 5 3" xfId="151"/>
    <cellStyle name="Обычный 6 2 2 5 3 2" xfId="326"/>
    <cellStyle name="Обычный 6 2 2 5 4" xfId="324"/>
    <cellStyle name="Обычный 6 2 2 6" xfId="152"/>
    <cellStyle name="Обычный 6 2 2 6 2" xfId="327"/>
    <cellStyle name="Обычный 6 2 2 7" xfId="153"/>
    <cellStyle name="Обычный 6 2 2 7 2" xfId="328"/>
    <cellStyle name="Обычный 6 2 2 8" xfId="154"/>
    <cellStyle name="Обычный 6 2 2 8 2" xfId="329"/>
    <cellStyle name="Обычный 6 2 2 9" xfId="27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1"/>
    <cellStyle name="Обычный 6 2 3 2 2 2 3" xfId="157"/>
    <cellStyle name="Обычный 6 2 3 2 2 2 3 2" xfId="332"/>
    <cellStyle name="Обычный 6 2 3 2 2 2 4" xfId="330"/>
    <cellStyle name="Обычный 6 2 3 2 2 3" xfId="158"/>
    <cellStyle name="Обычный 6 2 3 2 2 3 2" xfId="333"/>
    <cellStyle name="Обычный 6 2 3 2 2 4" xfId="159"/>
    <cellStyle name="Обычный 6 2 3 2 2 4 2" xfId="334"/>
    <cellStyle name="Обычный 6 2 3 2 2 5" xfId="300"/>
    <cellStyle name="Обычный 6 2 3 2 3" xfId="127"/>
    <cellStyle name="Обычный 6 2 3 2 3 2" xfId="160"/>
    <cellStyle name="Обычный 6 2 3 2 3 2 2" xfId="335"/>
    <cellStyle name="Обычный 6 2 3 2 3 3" xfId="161"/>
    <cellStyle name="Обычный 6 2 3 2 3 3 2" xfId="336"/>
    <cellStyle name="Обычный 6 2 3 2 3 4" xfId="302"/>
    <cellStyle name="Обычный 6 2 3 2 4" xfId="162"/>
    <cellStyle name="Обычный 6 2 3 2 4 2" xfId="337"/>
    <cellStyle name="Обычный 6 2 3 2 5" xfId="163"/>
    <cellStyle name="Обычный 6 2 3 2 5 2" xfId="338"/>
    <cellStyle name="Обычный 6 2 3 2 6" xfId="283"/>
    <cellStyle name="Обычный 6 2 3 3" xfId="123"/>
    <cellStyle name="Обычный 6 2 3 3 2" xfId="164"/>
    <cellStyle name="Обычный 6 2 3 3 2 2" xfId="165"/>
    <cellStyle name="Обычный 6 2 3 3 2 2 2" xfId="340"/>
    <cellStyle name="Обычный 6 2 3 3 2 3" xfId="166"/>
    <cellStyle name="Обычный 6 2 3 3 2 3 2" xfId="341"/>
    <cellStyle name="Обычный 6 2 3 3 2 4" xfId="339"/>
    <cellStyle name="Обычный 6 2 3 3 3" xfId="167"/>
    <cellStyle name="Обычный 6 2 3 3 3 2" xfId="342"/>
    <cellStyle name="Обычный 6 2 3 3 4" xfId="168"/>
    <cellStyle name="Обычный 6 2 3 3 4 2" xfId="343"/>
    <cellStyle name="Обычный 6 2 3 3 5" xfId="298"/>
    <cellStyle name="Обычный 6 2 3 4" xfId="116"/>
    <cellStyle name="Обычный 6 2 3 4 2" xfId="169"/>
    <cellStyle name="Обычный 6 2 3 4 2 2" xfId="170"/>
    <cellStyle name="Обычный 6 2 3 4 2 2 2" xfId="345"/>
    <cellStyle name="Обычный 6 2 3 4 2 3" xfId="171"/>
    <cellStyle name="Обычный 6 2 3 4 2 3 2" xfId="346"/>
    <cellStyle name="Обычный 6 2 3 4 2 4" xfId="344"/>
    <cellStyle name="Обычный 6 2 3 4 3" xfId="172"/>
    <cellStyle name="Обычный 6 2 3 4 3 2" xfId="347"/>
    <cellStyle name="Обычный 6 2 3 4 4" xfId="173"/>
    <cellStyle name="Обычный 6 2 3 4 4 2" xfId="348"/>
    <cellStyle name="Обычный 6 2 3 4 5" xfId="291"/>
    <cellStyle name="Обычный 6 2 3 5" xfId="174"/>
    <cellStyle name="Обычный 6 2 3 5 2" xfId="175"/>
    <cellStyle name="Обычный 6 2 3 5 2 2" xfId="350"/>
    <cellStyle name="Обычный 6 2 3 5 3" xfId="176"/>
    <cellStyle name="Обычный 6 2 3 5 3 2" xfId="351"/>
    <cellStyle name="Обычный 6 2 3 5 4" xfId="349"/>
    <cellStyle name="Обычный 6 2 3 6" xfId="177"/>
    <cellStyle name="Обычный 6 2 3 6 2" xfId="352"/>
    <cellStyle name="Обычный 6 2 3 7" xfId="178"/>
    <cellStyle name="Обычный 6 2 3 7 2" xfId="353"/>
    <cellStyle name="Обычный 6 2 3 8" xfId="179"/>
    <cellStyle name="Обычный 6 2 3 8 2" xfId="354"/>
    <cellStyle name="Обычный 6 2 3 9" xfId="281"/>
    <cellStyle name="Обычный 6 2 4" xfId="120"/>
    <cellStyle name="Обычный 6 2 4 2" xfId="180"/>
    <cellStyle name="Обычный 6 2 4 2 2" xfId="181"/>
    <cellStyle name="Обычный 6 2 4 2 2 2" xfId="356"/>
    <cellStyle name="Обычный 6 2 4 2 3" xfId="182"/>
    <cellStyle name="Обычный 6 2 4 2 3 2" xfId="357"/>
    <cellStyle name="Обычный 6 2 4 2 4" xfId="355"/>
    <cellStyle name="Обычный 6 2 4 3" xfId="183"/>
    <cellStyle name="Обычный 6 2 4 3 2" xfId="358"/>
    <cellStyle name="Обычный 6 2 4 4" xfId="184"/>
    <cellStyle name="Обычный 6 2 4 4 2" xfId="359"/>
    <cellStyle name="Обычный 6 2 4 5" xfId="295"/>
    <cellStyle name="Обычный 6 2 5" xfId="113"/>
    <cellStyle name="Обычный 6 2 5 2" xfId="185"/>
    <cellStyle name="Обычный 6 2 5 2 2" xfId="186"/>
    <cellStyle name="Обычный 6 2 5 2 2 2" xfId="361"/>
    <cellStyle name="Обычный 6 2 5 2 3" xfId="187"/>
    <cellStyle name="Обычный 6 2 5 2 3 2" xfId="362"/>
    <cellStyle name="Обычный 6 2 5 2 4" xfId="360"/>
    <cellStyle name="Обычный 6 2 5 3" xfId="188"/>
    <cellStyle name="Обычный 6 2 5 3 2" xfId="363"/>
    <cellStyle name="Обычный 6 2 5 4" xfId="189"/>
    <cellStyle name="Обычный 6 2 5 4 2" xfId="364"/>
    <cellStyle name="Обычный 6 2 5 5" xfId="288"/>
    <cellStyle name="Обычный 6 2 6" xfId="190"/>
    <cellStyle name="Обычный 6 2 6 2" xfId="191"/>
    <cellStyle name="Обычный 6 2 6 2 2" xfId="366"/>
    <cellStyle name="Обычный 6 2 6 3" xfId="192"/>
    <cellStyle name="Обычный 6 2 6 3 2" xfId="367"/>
    <cellStyle name="Обычный 6 2 6 4" xfId="365"/>
    <cellStyle name="Обычный 6 2 7" xfId="193"/>
    <cellStyle name="Обычный 6 2 7 2" xfId="368"/>
    <cellStyle name="Обычный 6 2 8" xfId="194"/>
    <cellStyle name="Обычный 6 2 8 2" xfId="369"/>
    <cellStyle name="Обычный 6 2 9" xfId="195"/>
    <cellStyle name="Обычный 6 2 9 2" xfId="370"/>
    <cellStyle name="Обычный 6 3" xfId="117"/>
    <cellStyle name="Обычный 6 3 2" xfId="196"/>
    <cellStyle name="Обычный 6 3 2 2" xfId="197"/>
    <cellStyle name="Обычный 6 3 2 2 2" xfId="372"/>
    <cellStyle name="Обычный 6 3 2 3" xfId="198"/>
    <cellStyle name="Обычный 6 3 2 3 2" xfId="373"/>
    <cellStyle name="Обычный 6 3 2 4" xfId="371"/>
    <cellStyle name="Обычный 6 3 3" xfId="199"/>
    <cellStyle name="Обычный 6 3 3 2" xfId="374"/>
    <cellStyle name="Обычный 6 3 4" xfId="200"/>
    <cellStyle name="Обычный 6 3 4 2" xfId="375"/>
    <cellStyle name="Обычный 6 3 5" xfId="292"/>
    <cellStyle name="Обычный 6 4" xfId="110"/>
    <cellStyle name="Обычный 6 4 2" xfId="201"/>
    <cellStyle name="Обычный 6 4 2 2" xfId="202"/>
    <cellStyle name="Обычный 6 4 2 2 2" xfId="377"/>
    <cellStyle name="Обычный 6 4 2 3" xfId="203"/>
    <cellStyle name="Обычный 6 4 2 3 2" xfId="378"/>
    <cellStyle name="Обычный 6 4 2 4" xfId="376"/>
    <cellStyle name="Обычный 6 4 3" xfId="204"/>
    <cellStyle name="Обычный 6 4 3 2" xfId="379"/>
    <cellStyle name="Обычный 6 4 4" xfId="205"/>
    <cellStyle name="Обычный 6 4 4 2" xfId="380"/>
    <cellStyle name="Обычный 6 4 5" xfId="285"/>
    <cellStyle name="Обычный 6 5" xfId="206"/>
    <cellStyle name="Обычный 6 5 2" xfId="207"/>
    <cellStyle name="Обычный 6 5 2 2" xfId="382"/>
    <cellStyle name="Обычный 6 5 3" xfId="208"/>
    <cellStyle name="Обычный 6 5 3 2" xfId="383"/>
    <cellStyle name="Обычный 6 5 4" xfId="381"/>
    <cellStyle name="Обычный 6 6" xfId="209"/>
    <cellStyle name="Обычный 6 6 2" xfId="384"/>
    <cellStyle name="Обычный 6 7" xfId="210"/>
    <cellStyle name="Обычный 6 7 2" xfId="385"/>
    <cellStyle name="Обычный 6 8" xfId="211"/>
    <cellStyle name="Обычный 6 8 2" xfId="386"/>
    <cellStyle name="Обычный 6 9" xfId="275"/>
    <cellStyle name="Обычный 7" xfId="54"/>
    <cellStyle name="Обычный 7 13" xfId="273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8"/>
    <cellStyle name="Обычный 7 2 2 2 3" xfId="214"/>
    <cellStyle name="Обычный 7 2 2 2 3 2" xfId="389"/>
    <cellStyle name="Обычный 7 2 2 2 4" xfId="387"/>
    <cellStyle name="Обычный 7 2 2 3" xfId="215"/>
    <cellStyle name="Обычный 7 2 2 3 2" xfId="390"/>
    <cellStyle name="Обычный 7 2 2 4" xfId="216"/>
    <cellStyle name="Обычный 7 2 2 4 2" xfId="391"/>
    <cellStyle name="Обычный 7 2 2 5" xfId="297"/>
    <cellStyle name="Обычный 7 2 3" xfId="115"/>
    <cellStyle name="Обычный 7 2 3 2" xfId="217"/>
    <cellStyle name="Обычный 7 2 3 2 2" xfId="218"/>
    <cellStyle name="Обычный 7 2 3 2 2 2" xfId="393"/>
    <cellStyle name="Обычный 7 2 3 2 3" xfId="219"/>
    <cellStyle name="Обычный 7 2 3 2 3 2" xfId="394"/>
    <cellStyle name="Обычный 7 2 3 2 4" xfId="392"/>
    <cellStyle name="Обычный 7 2 3 3" xfId="220"/>
    <cellStyle name="Обычный 7 2 3 3 2" xfId="395"/>
    <cellStyle name="Обычный 7 2 3 4" xfId="221"/>
    <cellStyle name="Обычный 7 2 3 4 2" xfId="396"/>
    <cellStyle name="Обычный 7 2 3 5" xfId="290"/>
    <cellStyle name="Обычный 7 2 4" xfId="222"/>
    <cellStyle name="Обычный 7 2 4 2" xfId="223"/>
    <cellStyle name="Обычный 7 2 4 2 2" xfId="398"/>
    <cellStyle name="Обычный 7 2 4 3" xfId="224"/>
    <cellStyle name="Обычный 7 2 4 3 2" xfId="399"/>
    <cellStyle name="Обычный 7 2 4 4" xfId="397"/>
    <cellStyle name="Обычный 7 2 5" xfId="225"/>
    <cellStyle name="Обычный 7 2 5 2" xfId="400"/>
    <cellStyle name="Обычный 7 2 6" xfId="226"/>
    <cellStyle name="Обычный 7 2 6 2" xfId="401"/>
    <cellStyle name="Обычный 7 2 7" xfId="227"/>
    <cellStyle name="Обычный 7 2 7 2" xfId="402"/>
    <cellStyle name="Обычный 7 2 8" xfId="280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4"/>
    <cellStyle name="Обычный 9 2 2 3" xfId="230"/>
    <cellStyle name="Обычный 9 2 2 3 2" xfId="405"/>
    <cellStyle name="Обычный 9 2 2 4" xfId="231"/>
    <cellStyle name="Обычный 9 2 2 4 2" xfId="406"/>
    <cellStyle name="Обычный 9 2 2 5" xfId="403"/>
    <cellStyle name="Обычный 9 2 3" xfId="232"/>
    <cellStyle name="Обычный 9 2 3 2" xfId="407"/>
    <cellStyle name="Обычный 9 2 4" xfId="233"/>
    <cellStyle name="Обычный 9 2 4 2" xfId="408"/>
    <cellStyle name="Обычный 9 2 5" xfId="299"/>
    <cellStyle name="Обычный 9 3" xfId="129"/>
    <cellStyle name="Обычный 9 3 2" xfId="234"/>
    <cellStyle name="Обычный 9 3 2 2" xfId="409"/>
    <cellStyle name="Обычный 9 3 3" xfId="235"/>
    <cellStyle name="Обычный 9 3 3 2" xfId="410"/>
    <cellStyle name="Обычный 9 3 4" xfId="236"/>
    <cellStyle name="Обычный 9 3 4 2" xfId="411"/>
    <cellStyle name="Обычный 9 3 5" xfId="304"/>
    <cellStyle name="Обычный 9 4" xfId="237"/>
    <cellStyle name="Обычный 9 4 2" xfId="412"/>
    <cellStyle name="Обычный 9 5" xfId="238"/>
    <cellStyle name="Обычный 9 5 2" xfId="413"/>
    <cellStyle name="Обычный 9 6" xfId="282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5"/>
    <cellStyle name="Финансовый 2 2 2 3" xfId="241"/>
    <cellStyle name="Финансовый 2 2 2 3 2" xfId="416"/>
    <cellStyle name="Финансовый 2 2 2 4" xfId="414"/>
    <cellStyle name="Финансовый 2 2 3" xfId="242"/>
    <cellStyle name="Финансовый 2 2 3 2" xfId="417"/>
    <cellStyle name="Финансовый 2 2 4" xfId="243"/>
    <cellStyle name="Финансовый 2 2 4 2" xfId="418"/>
    <cellStyle name="Финансовый 2 2 5" xfId="293"/>
    <cellStyle name="Финансовый 2 3" xfId="111"/>
    <cellStyle name="Финансовый 2 3 2" xfId="244"/>
    <cellStyle name="Финансовый 2 3 2 2" xfId="245"/>
    <cellStyle name="Финансовый 2 3 2 2 2" xfId="420"/>
    <cellStyle name="Финансовый 2 3 2 3" xfId="246"/>
    <cellStyle name="Финансовый 2 3 2 3 2" xfId="421"/>
    <cellStyle name="Финансовый 2 3 2 4" xfId="419"/>
    <cellStyle name="Финансовый 2 3 3" xfId="247"/>
    <cellStyle name="Финансовый 2 3 3 2" xfId="422"/>
    <cellStyle name="Финансовый 2 3 4" xfId="248"/>
    <cellStyle name="Финансовый 2 3 4 2" xfId="423"/>
    <cellStyle name="Финансовый 2 3 5" xfId="286"/>
    <cellStyle name="Финансовый 2 4" xfId="249"/>
    <cellStyle name="Финансовый 2 4 2" xfId="250"/>
    <cellStyle name="Финансовый 2 4 2 2" xfId="425"/>
    <cellStyle name="Финансовый 2 4 3" xfId="251"/>
    <cellStyle name="Финансовый 2 4 3 2" xfId="426"/>
    <cellStyle name="Финансовый 2 4 4" xfId="424"/>
    <cellStyle name="Финансовый 2 5" xfId="252"/>
    <cellStyle name="Финансовый 2 5 2" xfId="427"/>
    <cellStyle name="Финансовый 2 6" xfId="253"/>
    <cellStyle name="Финансовый 2 6 2" xfId="428"/>
    <cellStyle name="Финансовый 2 7" xfId="254"/>
    <cellStyle name="Финансовый 2 7 2" xfId="429"/>
    <cellStyle name="Финансовый 2 8" xfId="27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1"/>
    <cellStyle name="Финансовый 3 2 2 3" xfId="257"/>
    <cellStyle name="Финансовый 3 2 2 3 2" xfId="432"/>
    <cellStyle name="Финансовый 3 2 2 4" xfId="430"/>
    <cellStyle name="Финансовый 3 2 3" xfId="258"/>
    <cellStyle name="Финансовый 3 2 3 2" xfId="433"/>
    <cellStyle name="Финансовый 3 2 4" xfId="259"/>
    <cellStyle name="Финансовый 3 2 4 2" xfId="434"/>
    <cellStyle name="Финансовый 3 2 5" xfId="294"/>
    <cellStyle name="Финансовый 3 3" xfId="112"/>
    <cellStyle name="Финансовый 3 3 2" xfId="260"/>
    <cellStyle name="Финансовый 3 3 2 2" xfId="261"/>
    <cellStyle name="Финансовый 3 3 2 2 2" xfId="436"/>
    <cellStyle name="Финансовый 3 3 2 3" xfId="262"/>
    <cellStyle name="Финансовый 3 3 2 3 2" xfId="437"/>
    <cellStyle name="Финансовый 3 3 2 4" xfId="435"/>
    <cellStyle name="Финансовый 3 3 3" xfId="263"/>
    <cellStyle name="Финансовый 3 3 3 2" xfId="438"/>
    <cellStyle name="Финансовый 3 3 4" xfId="264"/>
    <cellStyle name="Финансовый 3 3 4 2" xfId="439"/>
    <cellStyle name="Финансовый 3 3 5" xfId="287"/>
    <cellStyle name="Финансовый 3 4" xfId="265"/>
    <cellStyle name="Финансовый 3 4 2" xfId="266"/>
    <cellStyle name="Финансовый 3 4 2 2" xfId="441"/>
    <cellStyle name="Финансовый 3 4 3" xfId="267"/>
    <cellStyle name="Финансовый 3 4 3 2" xfId="442"/>
    <cellStyle name="Финансовый 3 4 4" xfId="440"/>
    <cellStyle name="Финансовый 3 5" xfId="268"/>
    <cellStyle name="Финансовый 3 5 2" xfId="443"/>
    <cellStyle name="Финансовый 3 6" xfId="269"/>
    <cellStyle name="Финансовый 3 6 2" xfId="444"/>
    <cellStyle name="Финансовый 3 7" xfId="270"/>
    <cellStyle name="Финансовый 3 7 2" xfId="445"/>
    <cellStyle name="Финансовый 3 8" xfId="277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BFD77B"/>
      <color rgb="FFCCECFF"/>
      <color rgb="FF00FF99"/>
      <color rgb="FFFF9966"/>
      <color rgb="FFFFCC66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2"/>
  <sheetViews>
    <sheetView tabSelected="1" view="pageBreakPreview" topLeftCell="A19" zoomScale="75" zoomScaleNormal="69" zoomScaleSheetLayoutView="75" workbookViewId="0">
      <selection activeCell="A27" sqref="A27"/>
    </sheetView>
  </sheetViews>
  <sheetFormatPr defaultColWidth="9" defaultRowHeight="15.75" x14ac:dyDescent="0.25"/>
  <cols>
    <col min="1" max="1" width="9.75" style="8" customWidth="1"/>
    <col min="2" max="2" width="33.875" style="8" customWidth="1"/>
    <col min="3" max="3" width="17.125" style="8" customWidth="1"/>
    <col min="4" max="4" width="9.375" style="8" customWidth="1"/>
    <col min="5" max="20" width="8.125" style="8" customWidth="1"/>
    <col min="21" max="21" width="9.5" style="8" customWidth="1"/>
    <col min="22" max="41" width="8.125" style="8" customWidth="1"/>
    <col min="42" max="43" width="10.75" style="8" customWidth="1"/>
    <col min="44" max="44" width="11.5" style="8" customWidth="1"/>
    <col min="45" max="51" width="8.125" style="8" customWidth="1"/>
    <col min="52" max="55" width="10.75" style="8" customWidth="1"/>
    <col min="56" max="16384" width="9" style="8"/>
  </cols>
  <sheetData>
    <row r="1" spans="1:68" s="27" customFormat="1" ht="19.5" customHeight="1" x14ac:dyDescent="0.25">
      <c r="AY1" s="56" t="s">
        <v>151</v>
      </c>
      <c r="AZ1" s="56"/>
      <c r="BA1" s="56"/>
      <c r="BB1" s="56"/>
      <c r="BC1" s="56"/>
    </row>
    <row r="2" spans="1:68" s="27" customFormat="1" ht="9.75" customHeight="1" x14ac:dyDescent="0.25">
      <c r="BA2" s="30"/>
      <c r="BB2" s="30"/>
      <c r="BC2" s="30"/>
    </row>
    <row r="3" spans="1:68" x14ac:dyDescent="0.25">
      <c r="BB3" s="28"/>
      <c r="BC3" s="29" t="s">
        <v>89</v>
      </c>
    </row>
    <row r="4" spans="1:68" x14ac:dyDescent="0.25">
      <c r="X4" s="1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9"/>
      <c r="BB4" s="28"/>
      <c r="BC4" s="29" t="s">
        <v>87</v>
      </c>
    </row>
    <row r="5" spans="1:68" x14ac:dyDescent="0.25"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BB5" s="28"/>
      <c r="BC5" s="29" t="s">
        <v>88</v>
      </c>
    </row>
    <row r="6" spans="1:68" ht="13.5" customHeight="1" x14ac:dyDescent="0.25">
      <c r="A6" s="40" t="s">
        <v>149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</row>
    <row r="7" spans="1:68" ht="6.75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</row>
    <row r="8" spans="1:68" ht="15.75" hidden="1" customHeight="1" x14ac:dyDescent="0.25"/>
    <row r="9" spans="1:68" ht="21.75" customHeight="1" x14ac:dyDescent="0.25">
      <c r="A9" s="41" t="s">
        <v>141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</row>
    <row r="10" spans="1:68" ht="15.75" customHeight="1" x14ac:dyDescent="0.25">
      <c r="A10" s="42" t="s">
        <v>33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</row>
    <row r="11" spans="1:68" ht="7.5" customHeight="1" x14ac:dyDescent="0.25"/>
    <row r="12" spans="1:68" s="12" customFormat="1" ht="16.5" customHeight="1" x14ac:dyDescent="0.25">
      <c r="A12" s="45" t="s">
        <v>142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</row>
    <row r="13" spans="1:68" ht="9.7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20"/>
      <c r="Y13" s="10"/>
      <c r="Z13" s="20"/>
      <c r="AA13" s="20"/>
      <c r="AB13" s="20"/>
      <c r="AC13" s="15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5"/>
      <c r="AO13" s="15"/>
      <c r="AP13" s="10"/>
      <c r="AQ13" s="10"/>
      <c r="AR13" s="10"/>
      <c r="AS13" s="10"/>
      <c r="AT13" s="15"/>
      <c r="AU13" s="15"/>
      <c r="AV13" s="10"/>
      <c r="AW13" s="10"/>
      <c r="AX13" s="15"/>
      <c r="AY13" s="15"/>
      <c r="AZ13" s="10"/>
      <c r="BA13" s="10"/>
      <c r="BB13" s="10"/>
      <c r="BC13" s="10"/>
    </row>
    <row r="14" spans="1:68" s="11" customFormat="1" ht="15.75" customHeight="1" x14ac:dyDescent="0.25">
      <c r="A14" s="44" t="s">
        <v>130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68" s="11" customFormat="1" ht="14.25" customHeight="1" x14ac:dyDescent="0.25">
      <c r="A15" s="33" t="s">
        <v>30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</row>
    <row r="16" spans="1:68" s="11" customFormat="1" ht="7.5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</row>
    <row r="17" spans="1:55" ht="33.75" customHeight="1" x14ac:dyDescent="0.25">
      <c r="A17" s="37" t="s">
        <v>32</v>
      </c>
      <c r="B17" s="37" t="s">
        <v>0</v>
      </c>
      <c r="C17" s="37" t="s">
        <v>91</v>
      </c>
      <c r="D17" s="37" t="s">
        <v>31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</row>
    <row r="18" spans="1:55" ht="73.5" customHeight="1" x14ac:dyDescent="0.25">
      <c r="A18" s="37"/>
      <c r="B18" s="37"/>
      <c r="C18" s="37"/>
      <c r="D18" s="50" t="s">
        <v>6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2"/>
      <c r="X18" s="51" t="s">
        <v>7</v>
      </c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2"/>
      <c r="AJ18" s="37" t="s">
        <v>4</v>
      </c>
      <c r="AK18" s="37"/>
      <c r="AL18" s="37"/>
      <c r="AM18" s="37"/>
      <c r="AN18" s="50" t="s">
        <v>5</v>
      </c>
      <c r="AO18" s="51"/>
      <c r="AP18" s="51"/>
      <c r="AQ18" s="52"/>
      <c r="AR18" s="37" t="s">
        <v>1</v>
      </c>
      <c r="AS18" s="37"/>
      <c r="AT18" s="37"/>
      <c r="AU18" s="37"/>
      <c r="AV18" s="37"/>
      <c r="AW18" s="37"/>
      <c r="AX18" s="50" t="s">
        <v>2</v>
      </c>
      <c r="AY18" s="51"/>
      <c r="AZ18" s="51"/>
      <c r="BA18" s="52"/>
      <c r="BB18" s="37" t="s">
        <v>3</v>
      </c>
      <c r="BC18" s="37"/>
    </row>
    <row r="19" spans="1:55" s="12" customFormat="1" ht="239.25" customHeight="1" x14ac:dyDescent="0.25">
      <c r="A19" s="37"/>
      <c r="B19" s="37"/>
      <c r="C19" s="37"/>
      <c r="D19" s="34" t="s">
        <v>92</v>
      </c>
      <c r="E19" s="34"/>
      <c r="F19" s="34" t="s">
        <v>127</v>
      </c>
      <c r="G19" s="34"/>
      <c r="H19" s="34" t="s">
        <v>93</v>
      </c>
      <c r="I19" s="34"/>
      <c r="J19" s="38" t="s">
        <v>94</v>
      </c>
      <c r="K19" s="38"/>
      <c r="L19" s="38" t="s">
        <v>95</v>
      </c>
      <c r="M19" s="38"/>
      <c r="N19" s="38" t="s">
        <v>96</v>
      </c>
      <c r="O19" s="38"/>
      <c r="P19" s="38" t="s">
        <v>125</v>
      </c>
      <c r="Q19" s="38"/>
      <c r="R19" s="38" t="s">
        <v>126</v>
      </c>
      <c r="S19" s="38"/>
      <c r="T19" s="38" t="s">
        <v>97</v>
      </c>
      <c r="U19" s="38"/>
      <c r="V19" s="38" t="s">
        <v>98</v>
      </c>
      <c r="W19" s="38"/>
      <c r="X19" s="48" t="s">
        <v>108</v>
      </c>
      <c r="Y19" s="48"/>
      <c r="Z19" s="35" t="s">
        <v>128</v>
      </c>
      <c r="AA19" s="36"/>
      <c r="AB19" s="35" t="s">
        <v>129</v>
      </c>
      <c r="AC19" s="36"/>
      <c r="AD19" s="35" t="s">
        <v>109</v>
      </c>
      <c r="AE19" s="36"/>
      <c r="AF19" s="35" t="s">
        <v>110</v>
      </c>
      <c r="AG19" s="36"/>
      <c r="AH19" s="35" t="s">
        <v>107</v>
      </c>
      <c r="AI19" s="36"/>
      <c r="AJ19" s="49" t="s">
        <v>111</v>
      </c>
      <c r="AK19" s="49"/>
      <c r="AL19" s="49" t="s">
        <v>112</v>
      </c>
      <c r="AM19" s="49"/>
      <c r="AN19" s="54" t="s">
        <v>113</v>
      </c>
      <c r="AO19" s="55"/>
      <c r="AP19" s="53" t="s">
        <v>114</v>
      </c>
      <c r="AQ19" s="53"/>
      <c r="AR19" s="53" t="s">
        <v>148</v>
      </c>
      <c r="AS19" s="53"/>
      <c r="AT19" s="35" t="s">
        <v>117</v>
      </c>
      <c r="AU19" s="36"/>
      <c r="AV19" s="35" t="s">
        <v>118</v>
      </c>
      <c r="AW19" s="36"/>
      <c r="AX19" s="35" t="s">
        <v>121</v>
      </c>
      <c r="AY19" s="36"/>
      <c r="AZ19" s="46" t="s">
        <v>86</v>
      </c>
      <c r="BA19" s="47"/>
      <c r="BB19" s="53" t="s">
        <v>122</v>
      </c>
      <c r="BC19" s="53"/>
    </row>
    <row r="20" spans="1:55" ht="123" customHeight="1" x14ac:dyDescent="0.25">
      <c r="A20" s="37"/>
      <c r="B20" s="37"/>
      <c r="C20" s="37"/>
      <c r="D20" s="16" t="s">
        <v>131</v>
      </c>
      <c r="E20" s="16" t="s">
        <v>132</v>
      </c>
      <c r="F20" s="16" t="s">
        <v>131</v>
      </c>
      <c r="G20" s="16" t="s">
        <v>132</v>
      </c>
      <c r="H20" s="16" t="s">
        <v>131</v>
      </c>
      <c r="I20" s="16" t="s">
        <v>132</v>
      </c>
      <c r="J20" s="16" t="s">
        <v>131</v>
      </c>
      <c r="K20" s="16" t="s">
        <v>132</v>
      </c>
      <c r="L20" s="16" t="s">
        <v>131</v>
      </c>
      <c r="M20" s="16" t="s">
        <v>132</v>
      </c>
      <c r="N20" s="16" t="s">
        <v>131</v>
      </c>
      <c r="O20" s="16" t="s">
        <v>132</v>
      </c>
      <c r="P20" s="16" t="s">
        <v>131</v>
      </c>
      <c r="Q20" s="16" t="s">
        <v>132</v>
      </c>
      <c r="R20" s="16" t="s">
        <v>131</v>
      </c>
      <c r="S20" s="16" t="s">
        <v>132</v>
      </c>
      <c r="T20" s="16" t="s">
        <v>131</v>
      </c>
      <c r="U20" s="16" t="s">
        <v>132</v>
      </c>
      <c r="V20" s="16" t="s">
        <v>131</v>
      </c>
      <c r="W20" s="16" t="s">
        <v>132</v>
      </c>
      <c r="X20" s="23" t="s">
        <v>131</v>
      </c>
      <c r="Y20" s="16" t="s">
        <v>132</v>
      </c>
      <c r="Z20" s="23" t="s">
        <v>131</v>
      </c>
      <c r="AA20" s="23" t="s">
        <v>132</v>
      </c>
      <c r="AB20" s="23" t="s">
        <v>131</v>
      </c>
      <c r="AC20" s="16" t="s">
        <v>132</v>
      </c>
      <c r="AD20" s="16" t="s">
        <v>131</v>
      </c>
      <c r="AE20" s="16" t="s">
        <v>132</v>
      </c>
      <c r="AF20" s="16" t="s">
        <v>131</v>
      </c>
      <c r="AG20" s="16" t="s">
        <v>132</v>
      </c>
      <c r="AH20" s="16" t="s">
        <v>131</v>
      </c>
      <c r="AI20" s="16" t="s">
        <v>132</v>
      </c>
      <c r="AJ20" s="16" t="s">
        <v>131</v>
      </c>
      <c r="AK20" s="16" t="s">
        <v>132</v>
      </c>
      <c r="AL20" s="16" t="s">
        <v>131</v>
      </c>
      <c r="AM20" s="16" t="s">
        <v>132</v>
      </c>
      <c r="AN20" s="16" t="s">
        <v>131</v>
      </c>
      <c r="AO20" s="16" t="s">
        <v>132</v>
      </c>
      <c r="AP20" s="16" t="s">
        <v>131</v>
      </c>
      <c r="AQ20" s="16" t="s">
        <v>132</v>
      </c>
      <c r="AR20" s="16" t="s">
        <v>131</v>
      </c>
      <c r="AS20" s="16" t="s">
        <v>132</v>
      </c>
      <c r="AT20" s="16" t="s">
        <v>131</v>
      </c>
      <c r="AU20" s="16" t="s">
        <v>132</v>
      </c>
      <c r="AV20" s="16" t="s">
        <v>131</v>
      </c>
      <c r="AW20" s="16" t="s">
        <v>132</v>
      </c>
      <c r="AX20" s="16" t="s">
        <v>131</v>
      </c>
      <c r="AY20" s="16" t="s">
        <v>132</v>
      </c>
      <c r="AZ20" s="16" t="s">
        <v>131</v>
      </c>
      <c r="BA20" s="16" t="s">
        <v>132</v>
      </c>
      <c r="BB20" s="16" t="s">
        <v>131</v>
      </c>
      <c r="BC20" s="16" t="s">
        <v>132</v>
      </c>
    </row>
    <row r="21" spans="1:55" x14ac:dyDescent="0.25">
      <c r="A21" s="7">
        <v>1</v>
      </c>
      <c r="B21" s="7">
        <v>2</v>
      </c>
      <c r="C21" s="7">
        <v>3</v>
      </c>
      <c r="D21" s="17" t="s">
        <v>14</v>
      </c>
      <c r="E21" s="17" t="s">
        <v>15</v>
      </c>
      <c r="F21" s="17" t="s">
        <v>16</v>
      </c>
      <c r="G21" s="17" t="s">
        <v>25</v>
      </c>
      <c r="H21" s="17" t="s">
        <v>77</v>
      </c>
      <c r="I21" s="17" t="s">
        <v>78</v>
      </c>
      <c r="J21" s="17" t="s">
        <v>77</v>
      </c>
      <c r="K21" s="17" t="s">
        <v>78</v>
      </c>
      <c r="L21" s="17" t="s">
        <v>79</v>
      </c>
      <c r="M21" s="17" t="s">
        <v>80</v>
      </c>
      <c r="N21" s="17" t="s">
        <v>79</v>
      </c>
      <c r="O21" s="17" t="s">
        <v>80</v>
      </c>
      <c r="P21" s="17" t="s">
        <v>99</v>
      </c>
      <c r="Q21" s="17" t="s">
        <v>100</v>
      </c>
      <c r="R21" s="17" t="s">
        <v>101</v>
      </c>
      <c r="S21" s="17" t="s">
        <v>102</v>
      </c>
      <c r="T21" s="17" t="s">
        <v>103</v>
      </c>
      <c r="U21" s="17" t="s">
        <v>104</v>
      </c>
      <c r="V21" s="17" t="s">
        <v>105</v>
      </c>
      <c r="W21" s="17" t="s">
        <v>106</v>
      </c>
      <c r="X21" s="24" t="s">
        <v>8</v>
      </c>
      <c r="Y21" s="17" t="s">
        <v>9</v>
      </c>
      <c r="Z21" s="24" t="s">
        <v>17</v>
      </c>
      <c r="AA21" s="24" t="s">
        <v>18</v>
      </c>
      <c r="AB21" s="24" t="s">
        <v>17</v>
      </c>
      <c r="AC21" s="17" t="s">
        <v>18</v>
      </c>
      <c r="AD21" s="17" t="s">
        <v>34</v>
      </c>
      <c r="AE21" s="17" t="s">
        <v>81</v>
      </c>
      <c r="AF21" s="17" t="s">
        <v>82</v>
      </c>
      <c r="AG21" s="17" t="s">
        <v>83</v>
      </c>
      <c r="AH21" s="17" t="s">
        <v>84</v>
      </c>
      <c r="AI21" s="17" t="s">
        <v>85</v>
      </c>
      <c r="AJ21" s="4" t="s">
        <v>10</v>
      </c>
      <c r="AK21" s="4" t="s">
        <v>11</v>
      </c>
      <c r="AL21" s="4" t="s">
        <v>12</v>
      </c>
      <c r="AM21" s="4" t="s">
        <v>13</v>
      </c>
      <c r="AN21" s="17" t="s">
        <v>19</v>
      </c>
      <c r="AO21" s="17" t="s">
        <v>20</v>
      </c>
      <c r="AP21" s="17" t="s">
        <v>115</v>
      </c>
      <c r="AQ21" s="17" t="s">
        <v>116</v>
      </c>
      <c r="AR21" s="17" t="s">
        <v>21</v>
      </c>
      <c r="AS21" s="17" t="s">
        <v>22</v>
      </c>
      <c r="AT21" s="17" t="s">
        <v>23</v>
      </c>
      <c r="AU21" s="17" t="s">
        <v>24</v>
      </c>
      <c r="AV21" s="17" t="s">
        <v>119</v>
      </c>
      <c r="AW21" s="17" t="s">
        <v>120</v>
      </c>
      <c r="AX21" s="17" t="s">
        <v>26</v>
      </c>
      <c r="AY21" s="17" t="s">
        <v>27</v>
      </c>
      <c r="AZ21" s="17" t="s">
        <v>123</v>
      </c>
      <c r="BA21" s="17" t="s">
        <v>124</v>
      </c>
      <c r="BB21" s="4" t="s">
        <v>28</v>
      </c>
      <c r="BC21" s="4" t="s">
        <v>29</v>
      </c>
    </row>
    <row r="22" spans="1:55" s="18" customFormat="1" ht="31.5" x14ac:dyDescent="0.25">
      <c r="A22" s="1" t="s">
        <v>44</v>
      </c>
      <c r="B22" s="5" t="s">
        <v>45</v>
      </c>
      <c r="C22" s="6" t="s">
        <v>90</v>
      </c>
      <c r="D22" s="2">
        <f t="shared" ref="D22:AI22" si="0">SUM(D23:D23)</f>
        <v>0</v>
      </c>
      <c r="E22" s="2">
        <f t="shared" si="0"/>
        <v>0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2">
        <f t="shared" si="0"/>
        <v>0</v>
      </c>
      <c r="O22" s="2">
        <f t="shared" si="0"/>
        <v>0</v>
      </c>
      <c r="P22" s="2">
        <f t="shared" si="0"/>
        <v>0</v>
      </c>
      <c r="Q22" s="2">
        <f t="shared" si="0"/>
        <v>0</v>
      </c>
      <c r="R22" s="2">
        <f t="shared" si="0"/>
        <v>0</v>
      </c>
      <c r="S22" s="2">
        <f t="shared" si="0"/>
        <v>0</v>
      </c>
      <c r="T22" s="2">
        <f t="shared" si="0"/>
        <v>0</v>
      </c>
      <c r="U22" s="2">
        <f t="shared" si="0"/>
        <v>0</v>
      </c>
      <c r="V22" s="2">
        <f t="shared" si="0"/>
        <v>0</v>
      </c>
      <c r="W22" s="2">
        <f t="shared" si="0"/>
        <v>0</v>
      </c>
      <c r="X22" s="2">
        <f t="shared" si="0"/>
        <v>0</v>
      </c>
      <c r="Y22" s="2">
        <f t="shared" si="0"/>
        <v>0</v>
      </c>
      <c r="Z22" s="2">
        <f t="shared" si="0"/>
        <v>0</v>
      </c>
      <c r="AA22" s="2">
        <f t="shared" si="0"/>
        <v>0</v>
      </c>
      <c r="AB22" s="2">
        <f t="shared" si="0"/>
        <v>0</v>
      </c>
      <c r="AC22" s="2">
        <f t="shared" si="0"/>
        <v>0</v>
      </c>
      <c r="AD22" s="2">
        <f t="shared" si="0"/>
        <v>0</v>
      </c>
      <c r="AE22" s="2">
        <f t="shared" si="0"/>
        <v>0</v>
      </c>
      <c r="AF22" s="2">
        <f t="shared" si="0"/>
        <v>0</v>
      </c>
      <c r="AG22" s="2">
        <f t="shared" si="0"/>
        <v>0</v>
      </c>
      <c r="AH22" s="2">
        <f t="shared" si="0"/>
        <v>0</v>
      </c>
      <c r="AI22" s="2">
        <f t="shared" si="0"/>
        <v>0</v>
      </c>
      <c r="AJ22" s="2">
        <f t="shared" ref="AJ22:BC22" si="1">SUM(AJ23:AJ23)</f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1"/>
        <v>0</v>
      </c>
      <c r="AQ22" s="2">
        <f t="shared" si="1"/>
        <v>0</v>
      </c>
      <c r="AR22" s="31">
        <f t="shared" si="1"/>
        <v>8.4320000000000004</v>
      </c>
      <c r="AS22" s="2">
        <f t="shared" si="1"/>
        <v>0</v>
      </c>
      <c r="AT22" s="2">
        <f t="shared" si="1"/>
        <v>0</v>
      </c>
      <c r="AU22" s="2">
        <f t="shared" si="1"/>
        <v>0</v>
      </c>
      <c r="AV22" s="2">
        <f t="shared" si="1"/>
        <v>0</v>
      </c>
      <c r="AW22" s="2">
        <f t="shared" si="1"/>
        <v>0</v>
      </c>
      <c r="AX22" s="2">
        <f t="shared" si="1"/>
        <v>0</v>
      </c>
      <c r="AY22" s="2">
        <f t="shared" si="1"/>
        <v>0</v>
      </c>
      <c r="AZ22" s="2">
        <f t="shared" si="1"/>
        <v>0</v>
      </c>
      <c r="BA22" s="2">
        <f t="shared" si="1"/>
        <v>0</v>
      </c>
      <c r="BB22" s="2">
        <f t="shared" si="1"/>
        <v>0</v>
      </c>
      <c r="BC22" s="2">
        <f t="shared" si="1"/>
        <v>0</v>
      </c>
    </row>
    <row r="23" spans="1:55" s="18" customFormat="1" ht="47.25" x14ac:dyDescent="0.25">
      <c r="A23" s="1" t="s">
        <v>46</v>
      </c>
      <c r="B23" s="5" t="s">
        <v>47</v>
      </c>
      <c r="C23" s="6" t="s">
        <v>90</v>
      </c>
      <c r="D23" s="2" t="str">
        <f>D24</f>
        <v>нд</v>
      </c>
      <c r="E23" s="2" t="str">
        <f t="shared" ref="E23:BC23" si="2">E24</f>
        <v>нд</v>
      </c>
      <c r="F23" s="2" t="str">
        <f t="shared" si="2"/>
        <v>нд</v>
      </c>
      <c r="G23" s="2" t="str">
        <f t="shared" si="2"/>
        <v>нд</v>
      </c>
      <c r="H23" s="2" t="str">
        <f t="shared" si="2"/>
        <v>нд</v>
      </c>
      <c r="I23" s="2" t="str">
        <f t="shared" si="2"/>
        <v>нд</v>
      </c>
      <c r="J23" s="2" t="str">
        <f t="shared" si="2"/>
        <v>нд</v>
      </c>
      <c r="K23" s="2" t="str">
        <f t="shared" si="2"/>
        <v>нд</v>
      </c>
      <c r="L23" s="2" t="str">
        <f t="shared" si="2"/>
        <v>нд</v>
      </c>
      <c r="M23" s="2" t="str">
        <f t="shared" si="2"/>
        <v>нд</v>
      </c>
      <c r="N23" s="2" t="str">
        <f t="shared" si="2"/>
        <v>нд</v>
      </c>
      <c r="O23" s="2" t="str">
        <f t="shared" si="2"/>
        <v>нд</v>
      </c>
      <c r="P23" s="2" t="str">
        <f t="shared" si="2"/>
        <v>нд</v>
      </c>
      <c r="Q23" s="2" t="str">
        <f t="shared" si="2"/>
        <v>нд</v>
      </c>
      <c r="R23" s="2" t="str">
        <f t="shared" si="2"/>
        <v>нд</v>
      </c>
      <c r="S23" s="2" t="str">
        <f t="shared" si="2"/>
        <v>нд</v>
      </c>
      <c r="T23" s="2" t="str">
        <f t="shared" si="2"/>
        <v>нд</v>
      </c>
      <c r="U23" s="2" t="str">
        <f t="shared" si="2"/>
        <v>нд</v>
      </c>
      <c r="V23" s="2" t="str">
        <f t="shared" si="2"/>
        <v>нд</v>
      </c>
      <c r="W23" s="2" t="str">
        <f t="shared" si="2"/>
        <v>нд</v>
      </c>
      <c r="X23" s="2">
        <v>0</v>
      </c>
      <c r="Y23" s="2" t="str">
        <f t="shared" si="2"/>
        <v>нд</v>
      </c>
      <c r="Z23" s="2">
        <v>0</v>
      </c>
      <c r="AA23" s="2" t="str">
        <f t="shared" si="2"/>
        <v>нд</v>
      </c>
      <c r="AB23" s="2">
        <v>0</v>
      </c>
      <c r="AC23" s="2" t="str">
        <f t="shared" si="2"/>
        <v>нд</v>
      </c>
      <c r="AD23" s="2" t="str">
        <f t="shared" si="2"/>
        <v>нд</v>
      </c>
      <c r="AE23" s="2" t="str">
        <f t="shared" si="2"/>
        <v>нд</v>
      </c>
      <c r="AF23" s="2" t="str">
        <f t="shared" si="2"/>
        <v>нд</v>
      </c>
      <c r="AG23" s="2" t="str">
        <f t="shared" si="2"/>
        <v>нд</v>
      </c>
      <c r="AH23" s="2" t="str">
        <f t="shared" si="2"/>
        <v>нд</v>
      </c>
      <c r="AI23" s="2" t="str">
        <f t="shared" si="2"/>
        <v>нд</v>
      </c>
      <c r="AJ23" s="2" t="str">
        <f t="shared" si="2"/>
        <v>нд</v>
      </c>
      <c r="AK23" s="2" t="str">
        <f t="shared" si="2"/>
        <v>нд</v>
      </c>
      <c r="AL23" s="2" t="str">
        <f t="shared" si="2"/>
        <v>нд</v>
      </c>
      <c r="AM23" s="2" t="str">
        <f t="shared" si="2"/>
        <v>нд</v>
      </c>
      <c r="AN23" s="2" t="str">
        <f t="shared" si="2"/>
        <v>нд</v>
      </c>
      <c r="AO23" s="2" t="str">
        <f t="shared" si="2"/>
        <v>нд</v>
      </c>
      <c r="AP23" s="2" t="str">
        <f t="shared" si="2"/>
        <v>нд</v>
      </c>
      <c r="AQ23" s="2" t="str">
        <f t="shared" si="2"/>
        <v>нд</v>
      </c>
      <c r="AR23" s="31">
        <f t="shared" si="2"/>
        <v>8.4320000000000004</v>
      </c>
      <c r="AS23" s="2" t="str">
        <f t="shared" si="2"/>
        <v>нд</v>
      </c>
      <c r="AT23" s="2" t="str">
        <f t="shared" si="2"/>
        <v>нд</v>
      </c>
      <c r="AU23" s="2" t="str">
        <f t="shared" si="2"/>
        <v>нд</v>
      </c>
      <c r="AV23" s="2" t="str">
        <f t="shared" si="2"/>
        <v>нд</v>
      </c>
      <c r="AW23" s="2" t="str">
        <f t="shared" si="2"/>
        <v>нд</v>
      </c>
      <c r="AX23" s="2" t="str">
        <f t="shared" si="2"/>
        <v>нд</v>
      </c>
      <c r="AY23" s="2" t="str">
        <f t="shared" si="2"/>
        <v>нд</v>
      </c>
      <c r="AZ23" s="2" t="str">
        <f t="shared" si="2"/>
        <v>нд</v>
      </c>
      <c r="BA23" s="2" t="str">
        <f t="shared" si="2"/>
        <v>нд</v>
      </c>
      <c r="BB23" s="2" t="str">
        <f t="shared" si="2"/>
        <v>нд</v>
      </c>
      <c r="BC23" s="2" t="str">
        <f t="shared" si="2"/>
        <v>нд</v>
      </c>
    </row>
    <row r="24" spans="1:55" s="18" customFormat="1" ht="47.25" x14ac:dyDescent="0.25">
      <c r="A24" s="1" t="s">
        <v>35</v>
      </c>
      <c r="B24" s="5" t="s">
        <v>48</v>
      </c>
      <c r="C24" s="6" t="s">
        <v>90</v>
      </c>
      <c r="D24" s="2" t="s">
        <v>143</v>
      </c>
      <c r="E24" s="2" t="s">
        <v>143</v>
      </c>
      <c r="F24" s="2" t="s">
        <v>143</v>
      </c>
      <c r="G24" s="2" t="s">
        <v>143</v>
      </c>
      <c r="H24" s="2" t="s">
        <v>143</v>
      </c>
      <c r="I24" s="2" t="s">
        <v>143</v>
      </c>
      <c r="J24" s="2" t="s">
        <v>143</v>
      </c>
      <c r="K24" s="2" t="s">
        <v>143</v>
      </c>
      <c r="L24" s="2" t="s">
        <v>143</v>
      </c>
      <c r="M24" s="2" t="s">
        <v>143</v>
      </c>
      <c r="N24" s="2" t="s">
        <v>143</v>
      </c>
      <c r="O24" s="2" t="s">
        <v>143</v>
      </c>
      <c r="P24" s="2" t="s">
        <v>143</v>
      </c>
      <c r="Q24" s="2" t="s">
        <v>143</v>
      </c>
      <c r="R24" s="2" t="s">
        <v>143</v>
      </c>
      <c r="S24" s="2" t="s">
        <v>143</v>
      </c>
      <c r="T24" s="2" t="s">
        <v>143</v>
      </c>
      <c r="U24" s="2" t="s">
        <v>143</v>
      </c>
      <c r="V24" s="2" t="s">
        <v>143</v>
      </c>
      <c r="W24" s="2" t="s">
        <v>143</v>
      </c>
      <c r="X24" s="2" t="s">
        <v>143</v>
      </c>
      <c r="Y24" s="2" t="s">
        <v>143</v>
      </c>
      <c r="Z24" s="2" t="s">
        <v>143</v>
      </c>
      <c r="AA24" s="2" t="s">
        <v>143</v>
      </c>
      <c r="AB24" s="2" t="s">
        <v>143</v>
      </c>
      <c r="AC24" s="2" t="s">
        <v>143</v>
      </c>
      <c r="AD24" s="2" t="s">
        <v>143</v>
      </c>
      <c r="AE24" s="2" t="s">
        <v>143</v>
      </c>
      <c r="AF24" s="2" t="s">
        <v>143</v>
      </c>
      <c r="AG24" s="2" t="s">
        <v>143</v>
      </c>
      <c r="AH24" s="2" t="s">
        <v>143</v>
      </c>
      <c r="AI24" s="2" t="s">
        <v>143</v>
      </c>
      <c r="AJ24" s="2" t="s">
        <v>143</v>
      </c>
      <c r="AK24" s="2" t="s">
        <v>143</v>
      </c>
      <c r="AL24" s="2" t="s">
        <v>143</v>
      </c>
      <c r="AM24" s="2" t="s">
        <v>143</v>
      </c>
      <c r="AN24" s="2" t="s">
        <v>143</v>
      </c>
      <c r="AO24" s="2" t="s">
        <v>143</v>
      </c>
      <c r="AP24" s="2" t="s">
        <v>143</v>
      </c>
      <c r="AQ24" s="2" t="s">
        <v>143</v>
      </c>
      <c r="AR24" s="31">
        <f>AR25</f>
        <v>8.4320000000000004</v>
      </c>
      <c r="AS24" s="2" t="s">
        <v>143</v>
      </c>
      <c r="AT24" s="2" t="s">
        <v>143</v>
      </c>
      <c r="AU24" s="2" t="s">
        <v>143</v>
      </c>
      <c r="AV24" s="2" t="s">
        <v>143</v>
      </c>
      <c r="AW24" s="2" t="s">
        <v>143</v>
      </c>
      <c r="AX24" s="2" t="s">
        <v>143</v>
      </c>
      <c r="AY24" s="2" t="s">
        <v>143</v>
      </c>
      <c r="AZ24" s="2" t="s">
        <v>143</v>
      </c>
      <c r="BA24" s="2" t="s">
        <v>143</v>
      </c>
      <c r="BB24" s="2" t="s">
        <v>143</v>
      </c>
      <c r="BC24" s="2" t="s">
        <v>143</v>
      </c>
    </row>
    <row r="25" spans="1:55" s="18" customFormat="1" ht="47.25" x14ac:dyDescent="0.25">
      <c r="A25" s="1" t="s">
        <v>36</v>
      </c>
      <c r="B25" s="5" t="s">
        <v>49</v>
      </c>
      <c r="C25" s="6" t="s">
        <v>90</v>
      </c>
      <c r="D25" s="2" t="str">
        <f>D26</f>
        <v>нд</v>
      </c>
      <c r="E25" s="2" t="str">
        <f t="shared" ref="E25:BC26" si="3">E26</f>
        <v>нд</v>
      </c>
      <c r="F25" s="2" t="str">
        <f t="shared" si="3"/>
        <v>нд</v>
      </c>
      <c r="G25" s="2" t="str">
        <f t="shared" si="3"/>
        <v>нд</v>
      </c>
      <c r="H25" s="2" t="str">
        <f t="shared" si="3"/>
        <v>нд</v>
      </c>
      <c r="I25" s="2" t="str">
        <f t="shared" si="3"/>
        <v>нд</v>
      </c>
      <c r="J25" s="2" t="str">
        <f t="shared" si="3"/>
        <v>нд</v>
      </c>
      <c r="K25" s="2" t="str">
        <f t="shared" si="3"/>
        <v>нд</v>
      </c>
      <c r="L25" s="2" t="str">
        <f t="shared" si="3"/>
        <v>нд</v>
      </c>
      <c r="M25" s="2" t="str">
        <f t="shared" si="3"/>
        <v>нд</v>
      </c>
      <c r="N25" s="2" t="str">
        <f t="shared" si="3"/>
        <v>нд</v>
      </c>
      <c r="O25" s="2" t="str">
        <f t="shared" si="3"/>
        <v>нд</v>
      </c>
      <c r="P25" s="2" t="str">
        <f t="shared" si="3"/>
        <v>нд</v>
      </c>
      <c r="Q25" s="2" t="str">
        <f t="shared" si="3"/>
        <v>нд</v>
      </c>
      <c r="R25" s="2" t="str">
        <f t="shared" si="3"/>
        <v>нд</v>
      </c>
      <c r="S25" s="2" t="str">
        <f t="shared" si="3"/>
        <v>нд</v>
      </c>
      <c r="T25" s="2" t="str">
        <f t="shared" si="3"/>
        <v>нд</v>
      </c>
      <c r="U25" s="2" t="str">
        <f t="shared" si="3"/>
        <v>нд</v>
      </c>
      <c r="V25" s="2" t="str">
        <f t="shared" si="3"/>
        <v>нд</v>
      </c>
      <c r="W25" s="2" t="str">
        <f t="shared" si="3"/>
        <v>нд</v>
      </c>
      <c r="X25" s="2" t="str">
        <f t="shared" si="3"/>
        <v>нд</v>
      </c>
      <c r="Y25" s="2" t="str">
        <f t="shared" si="3"/>
        <v>нд</v>
      </c>
      <c r="Z25" s="2" t="str">
        <f t="shared" si="3"/>
        <v>нд</v>
      </c>
      <c r="AA25" s="2" t="str">
        <f t="shared" si="3"/>
        <v>нд</v>
      </c>
      <c r="AB25" s="2" t="str">
        <f t="shared" si="3"/>
        <v>нд</v>
      </c>
      <c r="AC25" s="2" t="str">
        <f t="shared" si="3"/>
        <v>нд</v>
      </c>
      <c r="AD25" s="2" t="str">
        <f t="shared" si="3"/>
        <v>нд</v>
      </c>
      <c r="AE25" s="2" t="str">
        <f t="shared" si="3"/>
        <v>нд</v>
      </c>
      <c r="AF25" s="2" t="str">
        <f t="shared" si="3"/>
        <v>нд</v>
      </c>
      <c r="AG25" s="2" t="str">
        <f t="shared" si="3"/>
        <v>нд</v>
      </c>
      <c r="AH25" s="2" t="str">
        <f t="shared" si="3"/>
        <v>нд</v>
      </c>
      <c r="AI25" s="2" t="str">
        <f t="shared" si="3"/>
        <v>нд</v>
      </c>
      <c r="AJ25" s="2" t="str">
        <f t="shared" si="3"/>
        <v>нд</v>
      </c>
      <c r="AK25" s="2" t="str">
        <f t="shared" si="3"/>
        <v>нд</v>
      </c>
      <c r="AL25" s="2" t="str">
        <f t="shared" si="3"/>
        <v>нд</v>
      </c>
      <c r="AM25" s="2" t="str">
        <f t="shared" si="3"/>
        <v>нд</v>
      </c>
      <c r="AN25" s="2" t="str">
        <f t="shared" si="3"/>
        <v>нд</v>
      </c>
      <c r="AO25" s="2" t="str">
        <f t="shared" si="3"/>
        <v>нд</v>
      </c>
      <c r="AP25" s="2" t="str">
        <f t="shared" si="3"/>
        <v>нд</v>
      </c>
      <c r="AQ25" s="2" t="str">
        <f t="shared" si="3"/>
        <v>нд</v>
      </c>
      <c r="AR25" s="31">
        <f>AR26</f>
        <v>8.4320000000000004</v>
      </c>
      <c r="AS25" s="2" t="str">
        <f t="shared" si="3"/>
        <v>нд</v>
      </c>
      <c r="AT25" s="2" t="str">
        <f t="shared" si="3"/>
        <v>нд</v>
      </c>
      <c r="AU25" s="2" t="str">
        <f t="shared" si="3"/>
        <v>нд</v>
      </c>
      <c r="AV25" s="2" t="str">
        <f t="shared" si="3"/>
        <v>нд</v>
      </c>
      <c r="AW25" s="2" t="str">
        <f t="shared" si="3"/>
        <v>нд</v>
      </c>
      <c r="AX25" s="2" t="str">
        <f t="shared" si="3"/>
        <v>нд</v>
      </c>
      <c r="AY25" s="2" t="str">
        <f t="shared" si="3"/>
        <v>нд</v>
      </c>
      <c r="AZ25" s="2" t="str">
        <f t="shared" si="3"/>
        <v>нд</v>
      </c>
      <c r="BA25" s="2" t="str">
        <f t="shared" si="3"/>
        <v>нд</v>
      </c>
      <c r="BB25" s="2" t="str">
        <f t="shared" si="3"/>
        <v>нд</v>
      </c>
      <c r="BC25" s="2" t="str">
        <f t="shared" si="3"/>
        <v>нд</v>
      </c>
    </row>
    <row r="26" spans="1:55" s="18" customFormat="1" ht="47.25" x14ac:dyDescent="0.25">
      <c r="A26" s="1" t="s">
        <v>38</v>
      </c>
      <c r="B26" s="5" t="s">
        <v>50</v>
      </c>
      <c r="C26" s="6" t="s">
        <v>90</v>
      </c>
      <c r="D26" s="2" t="str">
        <f>D27</f>
        <v>нд</v>
      </c>
      <c r="E26" s="2" t="str">
        <f t="shared" si="3"/>
        <v>нд</v>
      </c>
      <c r="F26" s="2" t="str">
        <f t="shared" si="3"/>
        <v>нд</v>
      </c>
      <c r="G26" s="2" t="str">
        <f t="shared" si="3"/>
        <v>нд</v>
      </c>
      <c r="H26" s="2" t="str">
        <f t="shared" si="3"/>
        <v>нд</v>
      </c>
      <c r="I26" s="2" t="str">
        <f t="shared" si="3"/>
        <v>нд</v>
      </c>
      <c r="J26" s="2" t="str">
        <f t="shared" si="3"/>
        <v>нд</v>
      </c>
      <c r="K26" s="2" t="str">
        <f t="shared" si="3"/>
        <v>нд</v>
      </c>
      <c r="L26" s="2" t="str">
        <f t="shared" si="3"/>
        <v>нд</v>
      </c>
      <c r="M26" s="2" t="str">
        <f t="shared" si="3"/>
        <v>нд</v>
      </c>
      <c r="N26" s="2" t="str">
        <f t="shared" si="3"/>
        <v>нд</v>
      </c>
      <c r="O26" s="2" t="str">
        <f t="shared" si="3"/>
        <v>нд</v>
      </c>
      <c r="P26" s="2" t="str">
        <f t="shared" si="3"/>
        <v>нд</v>
      </c>
      <c r="Q26" s="2" t="str">
        <f t="shared" si="3"/>
        <v>нд</v>
      </c>
      <c r="R26" s="2" t="str">
        <f t="shared" si="3"/>
        <v>нд</v>
      </c>
      <c r="S26" s="2" t="str">
        <f t="shared" si="3"/>
        <v>нд</v>
      </c>
      <c r="T26" s="2" t="str">
        <f t="shared" si="3"/>
        <v>нд</v>
      </c>
      <c r="U26" s="2" t="str">
        <f t="shared" si="3"/>
        <v>нд</v>
      </c>
      <c r="V26" s="2" t="str">
        <f t="shared" si="3"/>
        <v>нд</v>
      </c>
      <c r="W26" s="2" t="str">
        <f t="shared" si="3"/>
        <v>нд</v>
      </c>
      <c r="X26" s="2" t="str">
        <f t="shared" si="3"/>
        <v>нд</v>
      </c>
      <c r="Y26" s="2" t="str">
        <f t="shared" si="3"/>
        <v>нд</v>
      </c>
      <c r="Z26" s="2" t="str">
        <f t="shared" si="3"/>
        <v>нд</v>
      </c>
      <c r="AA26" s="2" t="str">
        <f t="shared" si="3"/>
        <v>нд</v>
      </c>
      <c r="AB26" s="2" t="str">
        <f t="shared" si="3"/>
        <v>нд</v>
      </c>
      <c r="AC26" s="2" t="str">
        <f t="shared" si="3"/>
        <v>нд</v>
      </c>
      <c r="AD26" s="2" t="str">
        <f t="shared" si="3"/>
        <v>нд</v>
      </c>
      <c r="AE26" s="2" t="str">
        <f t="shared" si="3"/>
        <v>нд</v>
      </c>
      <c r="AF26" s="2" t="str">
        <f t="shared" si="3"/>
        <v>нд</v>
      </c>
      <c r="AG26" s="2" t="str">
        <f t="shared" si="3"/>
        <v>нд</v>
      </c>
      <c r="AH26" s="2" t="str">
        <f t="shared" si="3"/>
        <v>нд</v>
      </c>
      <c r="AI26" s="2" t="str">
        <f t="shared" si="3"/>
        <v>нд</v>
      </c>
      <c r="AJ26" s="2" t="str">
        <f t="shared" si="3"/>
        <v>нд</v>
      </c>
      <c r="AK26" s="2" t="str">
        <f t="shared" si="3"/>
        <v>нд</v>
      </c>
      <c r="AL26" s="2" t="str">
        <f t="shared" si="3"/>
        <v>нд</v>
      </c>
      <c r="AM26" s="2" t="str">
        <f t="shared" si="3"/>
        <v>нд</v>
      </c>
      <c r="AN26" s="2" t="str">
        <f t="shared" si="3"/>
        <v>нд</v>
      </c>
      <c r="AO26" s="2" t="str">
        <f t="shared" si="3"/>
        <v>нд</v>
      </c>
      <c r="AP26" s="2" t="str">
        <f t="shared" si="3"/>
        <v>нд</v>
      </c>
      <c r="AQ26" s="2" t="str">
        <f t="shared" si="3"/>
        <v>нд</v>
      </c>
      <c r="AR26" s="31">
        <f>AR27</f>
        <v>8.4320000000000004</v>
      </c>
      <c r="AS26" s="2" t="str">
        <f t="shared" si="3"/>
        <v>нд</v>
      </c>
      <c r="AT26" s="2" t="str">
        <f t="shared" si="3"/>
        <v>нд</v>
      </c>
      <c r="AU26" s="2" t="str">
        <f t="shared" si="3"/>
        <v>нд</v>
      </c>
      <c r="AV26" s="2" t="str">
        <f t="shared" si="3"/>
        <v>нд</v>
      </c>
      <c r="AW26" s="2" t="str">
        <f t="shared" si="3"/>
        <v>нд</v>
      </c>
      <c r="AX26" s="2" t="str">
        <f t="shared" si="3"/>
        <v>нд</v>
      </c>
      <c r="AY26" s="2" t="str">
        <f t="shared" si="3"/>
        <v>нд</v>
      </c>
      <c r="AZ26" s="2" t="str">
        <f t="shared" si="3"/>
        <v>нд</v>
      </c>
      <c r="BA26" s="2" t="str">
        <f t="shared" si="3"/>
        <v>нд</v>
      </c>
      <c r="BB26" s="2" t="str">
        <f t="shared" si="3"/>
        <v>нд</v>
      </c>
      <c r="BC26" s="2" t="str">
        <f t="shared" si="3"/>
        <v>нд</v>
      </c>
    </row>
    <row r="27" spans="1:55" ht="63" x14ac:dyDescent="0.25">
      <c r="A27" s="4" t="s">
        <v>153</v>
      </c>
      <c r="B27" s="21" t="s">
        <v>150</v>
      </c>
      <c r="C27" s="22" t="s">
        <v>152</v>
      </c>
      <c r="D27" s="3" t="s">
        <v>143</v>
      </c>
      <c r="E27" s="3" t="s">
        <v>143</v>
      </c>
      <c r="F27" s="3" t="s">
        <v>143</v>
      </c>
      <c r="G27" s="3" t="s">
        <v>143</v>
      </c>
      <c r="H27" s="3" t="s">
        <v>143</v>
      </c>
      <c r="I27" s="3" t="s">
        <v>143</v>
      </c>
      <c r="J27" s="3" t="s">
        <v>143</v>
      </c>
      <c r="K27" s="3" t="s">
        <v>143</v>
      </c>
      <c r="L27" s="3" t="s">
        <v>143</v>
      </c>
      <c r="M27" s="3" t="s">
        <v>143</v>
      </c>
      <c r="N27" s="3" t="s">
        <v>143</v>
      </c>
      <c r="O27" s="3" t="s">
        <v>143</v>
      </c>
      <c r="P27" s="3" t="s">
        <v>143</v>
      </c>
      <c r="Q27" s="3" t="s">
        <v>143</v>
      </c>
      <c r="R27" s="3" t="s">
        <v>143</v>
      </c>
      <c r="S27" s="3" t="s">
        <v>143</v>
      </c>
      <c r="T27" s="3" t="s">
        <v>143</v>
      </c>
      <c r="U27" s="3" t="s">
        <v>143</v>
      </c>
      <c r="V27" s="3" t="s">
        <v>143</v>
      </c>
      <c r="W27" s="3" t="s">
        <v>143</v>
      </c>
      <c r="X27" s="3" t="s">
        <v>143</v>
      </c>
      <c r="Y27" s="3" t="s">
        <v>143</v>
      </c>
      <c r="Z27" s="3" t="s">
        <v>143</v>
      </c>
      <c r="AA27" s="3" t="s">
        <v>143</v>
      </c>
      <c r="AB27" s="3" t="s">
        <v>143</v>
      </c>
      <c r="AC27" s="3" t="s">
        <v>143</v>
      </c>
      <c r="AD27" s="3" t="s">
        <v>143</v>
      </c>
      <c r="AE27" s="3" t="s">
        <v>143</v>
      </c>
      <c r="AF27" s="3" t="s">
        <v>143</v>
      </c>
      <c r="AG27" s="3" t="s">
        <v>143</v>
      </c>
      <c r="AH27" s="3" t="s">
        <v>143</v>
      </c>
      <c r="AI27" s="3" t="s">
        <v>143</v>
      </c>
      <c r="AJ27" s="3" t="s">
        <v>143</v>
      </c>
      <c r="AK27" s="3" t="s">
        <v>143</v>
      </c>
      <c r="AL27" s="3" t="s">
        <v>143</v>
      </c>
      <c r="AM27" s="3" t="s">
        <v>143</v>
      </c>
      <c r="AN27" s="3" t="s">
        <v>143</v>
      </c>
      <c r="AO27" s="3" t="s">
        <v>143</v>
      </c>
      <c r="AP27" s="3" t="s">
        <v>143</v>
      </c>
      <c r="AQ27" s="3" t="s">
        <v>143</v>
      </c>
      <c r="AR27" s="32">
        <v>8.4320000000000004</v>
      </c>
      <c r="AS27" s="3" t="s">
        <v>143</v>
      </c>
      <c r="AT27" s="3" t="s">
        <v>143</v>
      </c>
      <c r="AU27" s="3" t="s">
        <v>143</v>
      </c>
      <c r="AV27" s="3" t="s">
        <v>143</v>
      </c>
      <c r="AW27" s="3" t="s">
        <v>143</v>
      </c>
      <c r="AX27" s="3" t="s">
        <v>143</v>
      </c>
      <c r="AY27" s="3" t="s">
        <v>143</v>
      </c>
      <c r="AZ27" s="3" t="s">
        <v>143</v>
      </c>
      <c r="BA27" s="3" t="s">
        <v>143</v>
      </c>
      <c r="BB27" s="3" t="s">
        <v>143</v>
      </c>
      <c r="BC27" s="3" t="s">
        <v>143</v>
      </c>
    </row>
    <row r="28" spans="1:55" s="18" customFormat="1" ht="47.25" hidden="1" x14ac:dyDescent="0.25">
      <c r="A28" s="1" t="s">
        <v>39</v>
      </c>
      <c r="B28" s="5" t="s">
        <v>51</v>
      </c>
      <c r="C28" s="6" t="s">
        <v>90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</row>
    <row r="29" spans="1:55" s="18" customFormat="1" ht="47.25" hidden="1" x14ac:dyDescent="0.25">
      <c r="A29" s="1" t="s">
        <v>40</v>
      </c>
      <c r="B29" s="5" t="s">
        <v>52</v>
      </c>
      <c r="C29" s="6" t="s">
        <v>90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</row>
    <row r="30" spans="1:55" s="18" customFormat="1" ht="47.25" hidden="1" x14ac:dyDescent="0.25">
      <c r="A30" s="1" t="s">
        <v>41</v>
      </c>
      <c r="B30" s="5" t="s">
        <v>53</v>
      </c>
      <c r="C30" s="6" t="s">
        <v>90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</row>
    <row r="31" spans="1:55" s="18" customFormat="1" ht="63" hidden="1" x14ac:dyDescent="0.25">
      <c r="A31" s="1" t="s">
        <v>54</v>
      </c>
      <c r="B31" s="5" t="s">
        <v>55</v>
      </c>
      <c r="C31" s="6" t="s">
        <v>90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</row>
    <row r="32" spans="1:55" s="18" customFormat="1" ht="63" hidden="1" x14ac:dyDescent="0.25">
      <c r="A32" s="1" t="s">
        <v>56</v>
      </c>
      <c r="B32" s="5" t="s">
        <v>57</v>
      </c>
      <c r="C32" s="6" t="s">
        <v>90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</row>
    <row r="33" spans="1:55" s="18" customFormat="1" ht="63" hidden="1" x14ac:dyDescent="0.25">
      <c r="A33" s="1" t="s">
        <v>58</v>
      </c>
      <c r="B33" s="5" t="s">
        <v>59</v>
      </c>
      <c r="C33" s="6" t="s">
        <v>90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</row>
    <row r="34" spans="1:55" s="18" customFormat="1" ht="63" hidden="1" x14ac:dyDescent="0.25">
      <c r="A34" s="1" t="s">
        <v>60</v>
      </c>
      <c r="B34" s="5" t="s">
        <v>61</v>
      </c>
      <c r="C34" s="6" t="s">
        <v>90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</row>
    <row r="35" spans="1:55" s="18" customFormat="1" ht="63" hidden="1" x14ac:dyDescent="0.25">
      <c r="A35" s="1" t="s">
        <v>37</v>
      </c>
      <c r="B35" s="5" t="s">
        <v>62</v>
      </c>
      <c r="C35" s="6" t="s">
        <v>90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</row>
    <row r="36" spans="1:55" s="18" customFormat="1" ht="47.25" hidden="1" x14ac:dyDescent="0.25">
      <c r="A36" s="1" t="s">
        <v>42</v>
      </c>
      <c r="B36" s="5" t="s">
        <v>63</v>
      </c>
      <c r="C36" s="6" t="s">
        <v>90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</row>
    <row r="37" spans="1:55" s="18" customFormat="1" ht="63" hidden="1" x14ac:dyDescent="0.25">
      <c r="A37" s="1" t="s">
        <v>43</v>
      </c>
      <c r="B37" s="5" t="s">
        <v>64</v>
      </c>
      <c r="C37" s="6" t="s">
        <v>90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</row>
    <row r="38" spans="1:55" s="18" customFormat="1" ht="94.5" hidden="1" x14ac:dyDescent="0.25">
      <c r="A38" s="1" t="s">
        <v>65</v>
      </c>
      <c r="B38" s="5" t="s">
        <v>66</v>
      </c>
      <c r="C38" s="6" t="s">
        <v>90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</row>
    <row r="39" spans="1:55" s="18" customFormat="1" ht="78.75" hidden="1" x14ac:dyDescent="0.25">
      <c r="A39" s="1" t="s">
        <v>67</v>
      </c>
      <c r="B39" s="5" t="s">
        <v>68</v>
      </c>
      <c r="C39" s="6" t="s">
        <v>90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</row>
    <row r="40" spans="1:55" s="18" customFormat="1" ht="78.75" hidden="1" x14ac:dyDescent="0.25">
      <c r="A40" s="1" t="s">
        <v>69</v>
      </c>
      <c r="B40" s="5" t="s">
        <v>70</v>
      </c>
      <c r="C40" s="6" t="s">
        <v>90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</row>
    <row r="41" spans="1:55" s="18" customFormat="1" ht="47.25" hidden="1" x14ac:dyDescent="0.25">
      <c r="A41" s="1" t="s">
        <v>71</v>
      </c>
      <c r="B41" s="5" t="s">
        <v>72</v>
      </c>
      <c r="C41" s="6" t="s">
        <v>90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</row>
    <row r="42" spans="1:55" s="18" customFormat="1" ht="47.25" hidden="1" x14ac:dyDescent="0.25">
      <c r="A42" s="1" t="s">
        <v>73</v>
      </c>
      <c r="B42" s="5" t="s">
        <v>74</v>
      </c>
      <c r="C42" s="6" t="s">
        <v>90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</row>
    <row r="43" spans="1:55" s="18" customFormat="1" ht="31.5" hidden="1" x14ac:dyDescent="0.25">
      <c r="A43" s="1" t="s">
        <v>75</v>
      </c>
      <c r="B43" s="5" t="s">
        <v>76</v>
      </c>
      <c r="C43" s="6" t="s">
        <v>90</v>
      </c>
      <c r="D43" s="2">
        <f>SUM(D44:D47)</f>
        <v>0</v>
      </c>
      <c r="E43" s="2">
        <f t="shared" ref="E43:BC43" si="4">SUM(E44:E47)</f>
        <v>0</v>
      </c>
      <c r="F43" s="2">
        <f t="shared" si="4"/>
        <v>0</v>
      </c>
      <c r="G43" s="2">
        <f t="shared" si="4"/>
        <v>0</v>
      </c>
      <c r="H43" s="2">
        <f t="shared" si="4"/>
        <v>0</v>
      </c>
      <c r="I43" s="2">
        <f t="shared" si="4"/>
        <v>0</v>
      </c>
      <c r="J43" s="2">
        <f t="shared" si="4"/>
        <v>0</v>
      </c>
      <c r="K43" s="2">
        <f t="shared" si="4"/>
        <v>0</v>
      </c>
      <c r="L43" s="2">
        <f t="shared" si="4"/>
        <v>0</v>
      </c>
      <c r="M43" s="2">
        <f t="shared" si="4"/>
        <v>0</v>
      </c>
      <c r="N43" s="2">
        <f t="shared" si="4"/>
        <v>0</v>
      </c>
      <c r="O43" s="2">
        <f t="shared" si="4"/>
        <v>0</v>
      </c>
      <c r="P43" s="2">
        <f t="shared" si="4"/>
        <v>0</v>
      </c>
      <c r="Q43" s="2">
        <f t="shared" si="4"/>
        <v>0</v>
      </c>
      <c r="R43" s="2">
        <f t="shared" si="4"/>
        <v>0</v>
      </c>
      <c r="S43" s="2">
        <f t="shared" si="4"/>
        <v>0</v>
      </c>
      <c r="T43" s="2">
        <f t="shared" si="4"/>
        <v>0</v>
      </c>
      <c r="U43" s="2">
        <f t="shared" si="4"/>
        <v>0</v>
      </c>
      <c r="V43" s="2">
        <f t="shared" si="4"/>
        <v>0</v>
      </c>
      <c r="W43" s="2">
        <f t="shared" si="4"/>
        <v>0</v>
      </c>
      <c r="X43" s="2">
        <f t="shared" si="4"/>
        <v>0</v>
      </c>
      <c r="Y43" s="2">
        <f t="shared" si="4"/>
        <v>0</v>
      </c>
      <c r="Z43" s="2">
        <f t="shared" si="4"/>
        <v>0</v>
      </c>
      <c r="AA43" s="2">
        <f t="shared" si="4"/>
        <v>0</v>
      </c>
      <c r="AB43" s="2">
        <f t="shared" si="4"/>
        <v>0</v>
      </c>
      <c r="AC43" s="2">
        <f t="shared" si="4"/>
        <v>0</v>
      </c>
      <c r="AD43" s="2">
        <f t="shared" si="4"/>
        <v>0</v>
      </c>
      <c r="AE43" s="2">
        <f t="shared" si="4"/>
        <v>0</v>
      </c>
      <c r="AF43" s="2">
        <f t="shared" si="4"/>
        <v>0</v>
      </c>
      <c r="AG43" s="2">
        <f t="shared" si="4"/>
        <v>0</v>
      </c>
      <c r="AH43" s="2">
        <f t="shared" si="4"/>
        <v>0</v>
      </c>
      <c r="AI43" s="2">
        <f t="shared" si="4"/>
        <v>0</v>
      </c>
      <c r="AJ43" s="2">
        <f t="shared" si="4"/>
        <v>0</v>
      </c>
      <c r="AK43" s="2">
        <f t="shared" si="4"/>
        <v>0</v>
      </c>
      <c r="AL43" s="2">
        <f t="shared" si="4"/>
        <v>0</v>
      </c>
      <c r="AM43" s="2">
        <f t="shared" si="4"/>
        <v>0</v>
      </c>
      <c r="AN43" s="2">
        <f t="shared" si="4"/>
        <v>0</v>
      </c>
      <c r="AO43" s="2">
        <f t="shared" si="4"/>
        <v>0</v>
      </c>
      <c r="AP43" s="2">
        <f t="shared" si="4"/>
        <v>0</v>
      </c>
      <c r="AQ43" s="2">
        <f t="shared" si="4"/>
        <v>0</v>
      </c>
      <c r="AR43" s="2">
        <f t="shared" si="4"/>
        <v>0</v>
      </c>
      <c r="AS43" s="2">
        <f t="shared" si="4"/>
        <v>0</v>
      </c>
      <c r="AT43" s="2">
        <f t="shared" si="4"/>
        <v>0</v>
      </c>
      <c r="AU43" s="2">
        <f t="shared" si="4"/>
        <v>0</v>
      </c>
      <c r="AV43" s="2">
        <f t="shared" si="4"/>
        <v>0</v>
      </c>
      <c r="AW43" s="2">
        <f t="shared" si="4"/>
        <v>0</v>
      </c>
      <c r="AX43" s="2">
        <f t="shared" si="4"/>
        <v>0</v>
      </c>
      <c r="AY43" s="2">
        <f t="shared" si="4"/>
        <v>0</v>
      </c>
      <c r="AZ43" s="2">
        <f t="shared" si="4"/>
        <v>5.3879999999999999</v>
      </c>
      <c r="BA43" s="2">
        <f t="shared" si="4"/>
        <v>0</v>
      </c>
      <c r="BB43" s="2">
        <f t="shared" si="4"/>
        <v>0</v>
      </c>
      <c r="BC43" s="2">
        <f t="shared" si="4"/>
        <v>0</v>
      </c>
    </row>
    <row r="44" spans="1:55" hidden="1" x14ac:dyDescent="0.25">
      <c r="A44" s="4" t="s">
        <v>75</v>
      </c>
      <c r="B44" s="14" t="s">
        <v>133</v>
      </c>
      <c r="C44" s="22" t="s">
        <v>134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1.2</v>
      </c>
      <c r="BA44" s="3">
        <v>0</v>
      </c>
      <c r="BB44" s="3">
        <v>0</v>
      </c>
      <c r="BC44" s="3">
        <v>0</v>
      </c>
    </row>
    <row r="45" spans="1:55" hidden="1" x14ac:dyDescent="0.25">
      <c r="A45" s="4" t="s">
        <v>75</v>
      </c>
      <c r="B45" s="21" t="s">
        <v>135</v>
      </c>
      <c r="C45" s="22" t="s">
        <v>136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3.528</v>
      </c>
      <c r="BA45" s="3">
        <v>0</v>
      </c>
      <c r="BB45" s="3">
        <v>0</v>
      </c>
      <c r="BC45" s="3">
        <v>0</v>
      </c>
    </row>
    <row r="46" spans="1:55" ht="31.5" hidden="1" x14ac:dyDescent="0.25">
      <c r="A46" s="4" t="s">
        <v>75</v>
      </c>
      <c r="B46" s="21" t="s">
        <v>137</v>
      </c>
      <c r="C46" s="22" t="s">
        <v>138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0.26400000000000001</v>
      </c>
      <c r="BA46" s="3">
        <v>0</v>
      </c>
      <c r="BB46" s="3">
        <v>0</v>
      </c>
      <c r="BC46" s="3">
        <v>0</v>
      </c>
    </row>
    <row r="47" spans="1:55" ht="31.5" hidden="1" x14ac:dyDescent="0.25">
      <c r="A47" s="4" t="s">
        <v>75</v>
      </c>
      <c r="B47" s="21" t="s">
        <v>139</v>
      </c>
      <c r="C47" s="22" t="s">
        <v>140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0.39600000000000002</v>
      </c>
      <c r="BA47" s="3">
        <v>0</v>
      </c>
      <c r="BB47" s="3">
        <v>0</v>
      </c>
      <c r="BC47" s="3">
        <v>0</v>
      </c>
    </row>
    <row r="50" spans="1:50" ht="15.75" customHeight="1" x14ac:dyDescent="0.25">
      <c r="A50" s="57" t="s">
        <v>144</v>
      </c>
      <c r="B50" s="57"/>
      <c r="C50" s="57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58" t="s">
        <v>145</v>
      </c>
      <c r="S50" s="58"/>
      <c r="T50" s="58"/>
      <c r="AE50" s="57" t="s">
        <v>144</v>
      </c>
      <c r="AF50" s="57"/>
      <c r="AG50" s="57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58" t="s">
        <v>145</v>
      </c>
      <c r="AW50" s="58"/>
      <c r="AX50" s="58"/>
    </row>
    <row r="51" spans="1:50" ht="22.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</row>
    <row r="52" spans="1:50" ht="15.75" customHeight="1" x14ac:dyDescent="0.25">
      <c r="A52" s="57" t="s">
        <v>146</v>
      </c>
      <c r="B52" s="57"/>
      <c r="C52" s="57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58" t="s">
        <v>147</v>
      </c>
      <c r="S52" s="58"/>
      <c r="T52" s="58"/>
      <c r="AE52" s="57" t="s">
        <v>146</v>
      </c>
      <c r="AF52" s="57"/>
      <c r="AG52" s="57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58" t="s">
        <v>147</v>
      </c>
      <c r="AW52" s="58"/>
      <c r="AX52" s="58"/>
    </row>
  </sheetData>
  <autoFilter ref="A21:BC41"/>
  <mergeCells count="56">
    <mergeCell ref="AB19:AC19"/>
    <mergeCell ref="AE50:AG50"/>
    <mergeCell ref="AV50:AX50"/>
    <mergeCell ref="H19:I19"/>
    <mergeCell ref="AL19:AM19"/>
    <mergeCell ref="AX19:AY19"/>
    <mergeCell ref="A50:C50"/>
    <mergeCell ref="R50:T50"/>
    <mergeCell ref="A52:C52"/>
    <mergeCell ref="R52:T52"/>
    <mergeCell ref="D18:W18"/>
    <mergeCell ref="F19:G19"/>
    <mergeCell ref="AF19:AG19"/>
    <mergeCell ref="AR18:AW18"/>
    <mergeCell ref="AY1:BC1"/>
    <mergeCell ref="AE52:AG52"/>
    <mergeCell ref="AV52:AX52"/>
    <mergeCell ref="AX18:BA18"/>
    <mergeCell ref="A14:BC14"/>
    <mergeCell ref="A12:BC12"/>
    <mergeCell ref="A16:BC16"/>
    <mergeCell ref="A17:A20"/>
    <mergeCell ref="Z19:AA19"/>
    <mergeCell ref="AZ19:BA19"/>
    <mergeCell ref="AV19:AW19"/>
    <mergeCell ref="B17:B20"/>
    <mergeCell ref="X19:Y19"/>
    <mergeCell ref="AJ19:AK19"/>
    <mergeCell ref="AN18:AQ18"/>
    <mergeCell ref="AT19:AU19"/>
    <mergeCell ref="C17:C20"/>
    <mergeCell ref="D17:BC17"/>
    <mergeCell ref="AJ18:AM18"/>
    <mergeCell ref="AR19:AS19"/>
    <mergeCell ref="Y4:Z4"/>
    <mergeCell ref="AA4:AH4"/>
    <mergeCell ref="A6:BC6"/>
    <mergeCell ref="A9:BC9"/>
    <mergeCell ref="A10:BC10"/>
    <mergeCell ref="A7:BC7"/>
    <mergeCell ref="A15:BC15"/>
    <mergeCell ref="D19:E19"/>
    <mergeCell ref="AH19:AI19"/>
    <mergeCell ref="BB18:BC18"/>
    <mergeCell ref="J19:K19"/>
    <mergeCell ref="V19:W19"/>
    <mergeCell ref="L19:M19"/>
    <mergeCell ref="N19:O19"/>
    <mergeCell ref="P19:Q19"/>
    <mergeCell ref="R19:S19"/>
    <mergeCell ref="T19:U19"/>
    <mergeCell ref="X18:AI18"/>
    <mergeCell ref="AN19:AO19"/>
    <mergeCell ref="AP19:AQ19"/>
    <mergeCell ref="BB19:BC19"/>
    <mergeCell ref="AD19:AE19"/>
  </mergeCells>
  <pageMargins left="0" right="0" top="0.59055118110236227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форма.1 </vt:lpstr>
      <vt:lpstr>'форма.1 '!Заголовки_для_печати</vt:lpstr>
      <vt:lpstr>'форма.1 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2022-02-04T00:06:47Z</cp:lastPrinted>
  <dcterms:created xsi:type="dcterms:W3CDTF">2009-07-27T10:10:26Z</dcterms:created>
  <dcterms:modified xsi:type="dcterms:W3CDTF">2022-02-22T10:43:55Z</dcterms:modified>
</cp:coreProperties>
</file>